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日常维修方案及磋商\"/>
    </mc:Choice>
  </mc:AlternateContent>
  <bookViews>
    <workbookView xWindow="0" yWindow="0" windowWidth="22185" windowHeight="9060" activeTab="1"/>
  </bookViews>
  <sheets>
    <sheet name="材料" sheetId="7" r:id="rId1"/>
    <sheet name="人工" sheetId="6" r:id="rId2"/>
    <sheet name="汇总表" sheetId="8" r:id="rId3"/>
  </sheets>
  <calcPr calcId="152511"/>
</workbook>
</file>

<file path=xl/calcChain.xml><?xml version="1.0" encoding="utf-8"?>
<calcChain xmlns="http://schemas.openxmlformats.org/spreadsheetml/2006/main">
  <c r="E208" i="7" l="1"/>
  <c r="E110" i="7"/>
  <c r="E75" i="7"/>
  <c r="F46" i="6" l="1"/>
  <c r="F38" i="6"/>
  <c r="F49" i="6"/>
  <c r="E49" i="6"/>
  <c r="E46" i="6"/>
  <c r="E38" i="6"/>
  <c r="F50" i="6" l="1"/>
  <c r="F51" i="6" s="1"/>
  <c r="E50" i="6"/>
  <c r="E51" i="6" s="1"/>
  <c r="E115" i="7" l="1"/>
  <c r="E211" i="7"/>
  <c r="E212" i="7" l="1"/>
  <c r="E213" i="7" s="1"/>
</calcChain>
</file>

<file path=xl/sharedStrings.xml><?xml version="1.0" encoding="utf-8"?>
<sst xmlns="http://schemas.openxmlformats.org/spreadsheetml/2006/main" count="729" uniqueCount="420">
  <si>
    <t>序号</t>
  </si>
  <si>
    <t>维修项目内容</t>
  </si>
  <si>
    <t>数量</t>
  </si>
  <si>
    <t>单位</t>
  </si>
  <si>
    <t>备注</t>
  </si>
  <si>
    <t>一</t>
  </si>
  <si>
    <t>木工类</t>
  </si>
  <si>
    <t>石膏板吊顶</t>
  </si>
  <si>
    <t xml:space="preserve"> </t>
  </si>
  <si>
    <t>石膏板及龙骨</t>
  </si>
  <si>
    <t>m²</t>
  </si>
  <si>
    <t>石膏板</t>
  </si>
  <si>
    <t>矿棉板吊顶</t>
  </si>
  <si>
    <t>矿面板及龙骨</t>
  </si>
  <si>
    <t>矿棉板</t>
  </si>
  <si>
    <t>集成吊顶</t>
  </si>
  <si>
    <t>集成吊顶及龙骨</t>
  </si>
  <si>
    <t>地弹簧</t>
  </si>
  <si>
    <t>只</t>
  </si>
  <si>
    <t>拉手</t>
  </si>
  <si>
    <t>副</t>
  </si>
  <si>
    <t>闭门器</t>
  </si>
  <si>
    <t>套</t>
  </si>
  <si>
    <t>盖泽闭门器</t>
  </si>
  <si>
    <t>转轴</t>
  </si>
  <si>
    <t>门扇12钢化玻璃</t>
  </si>
  <si>
    <t>玻璃加工运输、安装、辅料</t>
  </si>
  <si>
    <t>木门</t>
  </si>
  <si>
    <t>樘</t>
  </si>
  <si>
    <t>门锁</t>
  </si>
  <si>
    <t>把</t>
  </si>
  <si>
    <t>锁芯</t>
  </si>
  <si>
    <t>品牌锁芯</t>
  </si>
  <si>
    <t>门吸</t>
  </si>
  <si>
    <t>品牌门吸</t>
  </si>
  <si>
    <t>防盗门</t>
  </si>
  <si>
    <t>更换防盗门锁芯</t>
  </si>
  <si>
    <t>防盗门锁芯</t>
  </si>
  <si>
    <t>踢脚线</t>
  </si>
  <si>
    <t>瓷砖踢脚线</t>
  </si>
  <si>
    <t>m</t>
  </si>
  <si>
    <t>瓷砖踢脚线、辅材</t>
  </si>
  <si>
    <t>铝合金踢脚线</t>
  </si>
  <si>
    <t>铝合金踢脚线、辅材</t>
  </si>
  <si>
    <t>不锈钢线条</t>
  </si>
  <si>
    <t>不锈钢踢脚线</t>
  </si>
  <si>
    <t>静电地板</t>
  </si>
  <si>
    <t>静电地板更换</t>
  </si>
  <si>
    <t>块</t>
  </si>
  <si>
    <t>铝合金窗</t>
  </si>
  <si>
    <t>滑轮</t>
  </si>
  <si>
    <t>尼龙</t>
  </si>
  <si>
    <t>皮条</t>
  </si>
  <si>
    <t>推拉窗锁</t>
  </si>
  <si>
    <t>单层玻璃</t>
  </si>
  <si>
    <t>双层玻璃</t>
  </si>
  <si>
    <t>不锈钢栏杆</t>
  </si>
  <si>
    <r>
      <rPr>
        <sz val="12"/>
        <color theme="1"/>
        <rFont val="宋体"/>
        <family val="3"/>
        <charset val="134"/>
        <scheme val="minor"/>
      </rPr>
      <t>6</t>
    </r>
    <r>
      <rPr>
        <sz val="12"/>
        <color theme="1"/>
        <rFont val="宋体"/>
        <family val="3"/>
        <charset val="134"/>
        <scheme val="minor"/>
      </rPr>
      <t>3面杆</t>
    </r>
  </si>
  <si>
    <t>米</t>
  </si>
  <si>
    <t>室内墙面</t>
  </si>
  <si>
    <t>金属板</t>
  </si>
  <si>
    <t>木饰面</t>
  </si>
  <si>
    <t>门头</t>
  </si>
  <si>
    <t>铝塑板更换</t>
  </si>
  <si>
    <t>漏水打胶</t>
  </si>
  <si>
    <t>耐候结构胶</t>
  </si>
  <si>
    <t>不锈钢天沟</t>
  </si>
  <si>
    <t>304不锈钢（100*200）</t>
  </si>
  <si>
    <t>脚手架费用</t>
  </si>
  <si>
    <t>次</t>
  </si>
  <si>
    <t>门头发光字</t>
  </si>
  <si>
    <t>变压器更换</t>
  </si>
  <si>
    <t>灯珠更换</t>
  </si>
  <si>
    <t>LED发光灯珠</t>
  </si>
  <si>
    <t>其他</t>
  </si>
  <si>
    <t>顶部检修孔</t>
  </si>
  <si>
    <t>400*400铝合金</t>
  </si>
  <si>
    <t>不锈钢</t>
  </si>
  <si>
    <t>分类汇总</t>
  </si>
  <si>
    <t>二</t>
  </si>
  <si>
    <t>瓦工类</t>
  </si>
  <si>
    <t>外立面石材</t>
  </si>
  <si>
    <t>墙面干挂黑金沙石材</t>
  </si>
  <si>
    <t>墙面干挂黑金沙石材修补</t>
  </si>
  <si>
    <t>墙面墙砖干挂</t>
  </si>
  <si>
    <t>外立面干挂砖</t>
  </si>
  <si>
    <t>外立面干挂砖修补</t>
  </si>
  <si>
    <t>室内墙面干挂砖</t>
  </si>
  <si>
    <t>室内墙面干挂砖修补</t>
  </si>
  <si>
    <t>地砖、地面石材</t>
  </si>
  <si>
    <t>室内地砖</t>
  </si>
  <si>
    <t>室外台阶石材</t>
  </si>
  <si>
    <t>地砖、地面石材修补</t>
  </si>
  <si>
    <t>地砖、石材利旧、辅材</t>
  </si>
  <si>
    <t>防水修补</t>
  </si>
  <si>
    <t>涂膜防水材料</t>
  </si>
  <si>
    <t>JS防水涂料</t>
  </si>
  <si>
    <r>
      <rPr>
        <sz val="12"/>
        <color theme="1"/>
        <rFont val="宋体"/>
        <family val="3"/>
        <charset val="134"/>
        <scheme val="minor"/>
      </rPr>
      <t>S</t>
    </r>
    <r>
      <rPr>
        <sz val="12"/>
        <color theme="1"/>
        <rFont val="宋体"/>
        <family val="3"/>
        <charset val="134"/>
        <scheme val="minor"/>
      </rPr>
      <t>BS</t>
    </r>
    <r>
      <rPr>
        <sz val="12"/>
        <color theme="1"/>
        <rFont val="宋体"/>
        <family val="3"/>
        <charset val="134"/>
        <scheme val="minor"/>
      </rPr>
      <t>防水材料</t>
    </r>
  </si>
  <si>
    <t>SBS</t>
  </si>
  <si>
    <t>墙面砖砌及粉刷</t>
  </si>
  <si>
    <t>240厚砖砌墙体</t>
  </si>
  <si>
    <t>墙体粉刷</t>
  </si>
  <si>
    <t>地面混凝土</t>
  </si>
  <si>
    <t>三</t>
  </si>
  <si>
    <t>油漆项目</t>
  </si>
  <si>
    <t>乳胶漆修补</t>
  </si>
  <si>
    <t>运钞车停车位</t>
  </si>
  <si>
    <t>个</t>
  </si>
  <si>
    <t>公路专用漆画网格线、喷字</t>
  </si>
  <si>
    <t>车辆停车位</t>
  </si>
  <si>
    <t>公路专用漆画网车位边框线</t>
  </si>
  <si>
    <t>四</t>
  </si>
  <si>
    <t>水电安装类</t>
  </si>
  <si>
    <t>灯具</t>
  </si>
  <si>
    <t>120LED筒灯</t>
  </si>
  <si>
    <t>品牌led筒灯</t>
  </si>
  <si>
    <t>150LED筒灯</t>
  </si>
  <si>
    <t>格栅灯灯管</t>
  </si>
  <si>
    <t>灯管600长</t>
  </si>
  <si>
    <t>灯管1200长</t>
  </si>
  <si>
    <t>圆形直径260</t>
  </si>
  <si>
    <t>圆形直径350</t>
  </si>
  <si>
    <t>长方形600*900</t>
  </si>
  <si>
    <t>平板灯</t>
  </si>
  <si>
    <t>300*300集成吊顶灯</t>
  </si>
  <si>
    <t>灯带</t>
  </si>
  <si>
    <t>LED软灯带</t>
  </si>
  <si>
    <t>T5荧光灯管</t>
  </si>
  <si>
    <t>应急照明灯</t>
  </si>
  <si>
    <t>品牌</t>
  </si>
  <si>
    <t>C45开关</t>
  </si>
  <si>
    <t>16A空开</t>
  </si>
  <si>
    <t>正泰</t>
  </si>
  <si>
    <t>16A空开带漏电</t>
  </si>
  <si>
    <t>25A空开</t>
  </si>
  <si>
    <t>25A空开带漏电</t>
  </si>
  <si>
    <t>32A空开</t>
  </si>
  <si>
    <t>32A空开带漏电</t>
  </si>
  <si>
    <t>40A空开</t>
  </si>
  <si>
    <t>40A空开带漏电</t>
  </si>
  <si>
    <t>63A空开</t>
  </si>
  <si>
    <t>63A空开带漏电</t>
  </si>
  <si>
    <t>80A空开</t>
  </si>
  <si>
    <t>80A空开带漏电</t>
  </si>
  <si>
    <t>100A空开</t>
  </si>
  <si>
    <t>100A空开带漏电</t>
  </si>
  <si>
    <t>125A塑壳开关</t>
  </si>
  <si>
    <t>150A塑壳开关</t>
  </si>
  <si>
    <t>200-250A塑壳开关</t>
  </si>
  <si>
    <t>电缆及电线</t>
  </si>
  <si>
    <t>PVC穿线管20</t>
  </si>
  <si>
    <t>公元</t>
  </si>
  <si>
    <t>86线盒</t>
  </si>
  <si>
    <t>3*2.5平方电缆</t>
  </si>
  <si>
    <t>品牌国标</t>
  </si>
  <si>
    <t>3*4平方电缆</t>
  </si>
  <si>
    <t>3*6平方电缆</t>
  </si>
  <si>
    <t>单芯线2.5平方</t>
  </si>
  <si>
    <t>开关及插座</t>
  </si>
  <si>
    <t>一开</t>
  </si>
  <si>
    <t>欧普（工程款）</t>
  </si>
  <si>
    <t>两开</t>
  </si>
  <si>
    <t>三开</t>
  </si>
  <si>
    <t>四开</t>
  </si>
  <si>
    <t>五孔插座</t>
  </si>
  <si>
    <t>欧普（工程款白色）</t>
  </si>
  <si>
    <t>欧普（金色）</t>
  </si>
  <si>
    <t>16A空调插座</t>
  </si>
  <si>
    <t>电气类辅材</t>
  </si>
  <si>
    <t>铝合金线槽材料</t>
  </si>
  <si>
    <t>30宽</t>
  </si>
  <si>
    <t>塑料线槽材料</t>
  </si>
  <si>
    <t>台盆及龙头</t>
  </si>
  <si>
    <t>陶瓷台下盆</t>
  </si>
  <si>
    <t>陶瓷盆</t>
  </si>
  <si>
    <t>台盆下水</t>
  </si>
  <si>
    <t>不锈钢翻盖</t>
  </si>
  <si>
    <t>单柄冷热水</t>
  </si>
  <si>
    <t>车边镜子</t>
  </si>
  <si>
    <t>600*900</t>
  </si>
  <si>
    <t>毛巾架</t>
  </si>
  <si>
    <t>900宽</t>
  </si>
  <si>
    <t>拖把池及龙头</t>
  </si>
  <si>
    <t>拖把池</t>
  </si>
  <si>
    <t>陶瓷400</t>
  </si>
  <si>
    <t>拖把池龙头</t>
  </si>
  <si>
    <t>拖把池下水</t>
  </si>
  <si>
    <t>蹲坑及小便斗</t>
  </si>
  <si>
    <t>小便斗感应器阀芯</t>
  </si>
  <si>
    <t>TOTO</t>
  </si>
  <si>
    <t>小便斗电磁感应头</t>
  </si>
  <si>
    <t>小便斗手动冲洗阀</t>
  </si>
  <si>
    <t>蹲坑冲水阀阀芯</t>
  </si>
  <si>
    <t>蹲坑水箱</t>
  </si>
  <si>
    <t>品牌成套水箱</t>
  </si>
  <si>
    <t>给排水管及阀门</t>
  </si>
  <si>
    <t>25PPR给水管</t>
  </si>
  <si>
    <t>25PPR给水管束接</t>
  </si>
  <si>
    <t>25PPR给水管90度弯</t>
  </si>
  <si>
    <t>U-PVC50排水管</t>
  </si>
  <si>
    <t>U-PVC75排水管</t>
  </si>
  <si>
    <t>U-PVC110排水管</t>
  </si>
  <si>
    <t>25球阀</t>
  </si>
  <si>
    <t>50球阀</t>
  </si>
  <si>
    <t>75球阀</t>
  </si>
  <si>
    <t>地漏</t>
  </si>
  <si>
    <t>更换落水管脚手架</t>
  </si>
  <si>
    <t>疏通2根管道且15米以内</t>
  </si>
  <si>
    <t>化粪池清理</t>
  </si>
  <si>
    <t>车</t>
  </si>
  <si>
    <t>疏通及清理</t>
  </si>
  <si>
    <t>单次6平方外增加人工</t>
  </si>
  <si>
    <t>单次5米外增加人工</t>
  </si>
  <si>
    <t>单次3平方外增加人工</t>
  </si>
  <si>
    <t>800砖单次6平方外增加人工</t>
  </si>
  <si>
    <t>600砖单次6平方外增加人工</t>
  </si>
  <si>
    <t>300砖单次6平方外增加人工</t>
  </si>
  <si>
    <t>25厚火烧板单次6平方外增加人工</t>
  </si>
  <si>
    <t>单次8平方外增加人工</t>
  </si>
  <si>
    <t>品牌</t>
    <phoneticPr fontId="7" type="noConversion"/>
  </si>
  <si>
    <t>垃圾清运</t>
    <phoneticPr fontId="7" type="noConversion"/>
  </si>
  <si>
    <t>车</t>
    <phoneticPr fontId="7" type="noConversion"/>
  </si>
  <si>
    <t>因维修产生建筑垃圾，需清运</t>
    <phoneticPr fontId="7" type="noConversion"/>
  </si>
  <si>
    <t>外立面干挂砖更换</t>
    <phoneticPr fontId="8" type="noConversion"/>
  </si>
  <si>
    <t>室内墙面干挂砖更换</t>
    <phoneticPr fontId="8" type="noConversion"/>
  </si>
  <si>
    <t>室内地砖更换</t>
    <phoneticPr fontId="8" type="noConversion"/>
  </si>
  <si>
    <t>室内地砖更换</t>
    <phoneticPr fontId="8" type="noConversion"/>
  </si>
  <si>
    <t>室内地砖更换</t>
    <phoneticPr fontId="8" type="noConversion"/>
  </si>
  <si>
    <t>室外台阶石材更换</t>
    <phoneticPr fontId="8" type="noConversion"/>
  </si>
  <si>
    <t>水泥砂浆粉刷</t>
    <phoneticPr fontId="7" type="noConversion"/>
  </si>
  <si>
    <t>多孔砖、水泥砂浆</t>
    <phoneticPr fontId="7" type="noConversion"/>
  </si>
  <si>
    <t>C25混凝土、垫层</t>
    <phoneticPr fontId="7" type="noConversion"/>
  </si>
  <si>
    <t>C25混凝土浇筑</t>
    <phoneticPr fontId="7" type="noConversion"/>
  </si>
  <si>
    <t>项目内容</t>
    <phoneticPr fontId="8" type="noConversion"/>
  </si>
  <si>
    <t xml:space="preserve"> </t>
    <phoneticPr fontId="8" type="noConversion"/>
  </si>
  <si>
    <t>三</t>
    <phoneticPr fontId="8" type="noConversion"/>
  </si>
  <si>
    <t>排水管道疏通</t>
    <phoneticPr fontId="7" type="noConversion"/>
  </si>
  <si>
    <t>玻璃感应门</t>
    <phoneticPr fontId="7" type="noConversion"/>
  </si>
  <si>
    <t>感应探头</t>
    <phoneticPr fontId="7" type="noConversion"/>
  </si>
  <si>
    <t>玻璃门</t>
    <phoneticPr fontId="7" type="noConversion"/>
  </si>
  <si>
    <t>根</t>
    <phoneticPr fontId="7" type="noConversion"/>
  </si>
  <si>
    <t>个</t>
    <phoneticPr fontId="7" type="noConversion"/>
  </si>
  <si>
    <t>松下</t>
    <phoneticPr fontId="7" type="noConversion"/>
  </si>
  <si>
    <t>工日</t>
    <phoneticPr fontId="8" type="noConversion"/>
  </si>
  <si>
    <t>次</t>
    <phoneticPr fontId="8" type="noConversion"/>
  </si>
  <si>
    <t>日常维修固定人工费</t>
    <phoneticPr fontId="8" type="noConversion"/>
  </si>
  <si>
    <t>线路因用电器、UPS电池等出现短路引起线路跳闸产生的检查人工</t>
    <phoneticPr fontId="8" type="noConversion"/>
  </si>
  <si>
    <t>1.2厚铝合金基座</t>
    <phoneticPr fontId="7" type="noConversion"/>
  </si>
  <si>
    <t>品牌</t>
    <phoneticPr fontId="7" type="noConversion"/>
  </si>
  <si>
    <t>塑料下水</t>
    <phoneticPr fontId="7" type="noConversion"/>
  </si>
  <si>
    <t>部分维修内容无法通过直接更换配件完成维修（给水管漏水、排水管堵塞经疏通无法通畅、屋面需拆除原防水层、地砖拆除等）需进行局部拆除情况下的用工</t>
    <phoneticPr fontId="8" type="noConversion"/>
  </si>
  <si>
    <t>拆除</t>
    <phoneticPr fontId="8" type="noConversion"/>
  </si>
  <si>
    <t>线路检查</t>
    <phoneticPr fontId="8" type="noConversion"/>
  </si>
  <si>
    <t>其他</t>
    <phoneticPr fontId="8" type="noConversion"/>
  </si>
  <si>
    <t>超数量增加人工</t>
    <phoneticPr fontId="8" type="noConversion"/>
  </si>
  <si>
    <t>材料部分汇总</t>
    <phoneticPr fontId="7" type="noConversion"/>
  </si>
  <si>
    <t>税金</t>
    <phoneticPr fontId="7" type="noConversion"/>
  </si>
  <si>
    <t>材料部分总价</t>
    <phoneticPr fontId="7" type="noConversion"/>
  </si>
  <si>
    <t>材料单价报价（元）</t>
    <phoneticPr fontId="7" type="noConversion"/>
  </si>
  <si>
    <t>上述金额汇总</t>
    <phoneticPr fontId="7" type="noConversion"/>
  </si>
  <si>
    <t>1*0.03</t>
    <phoneticPr fontId="7" type="noConversion"/>
  </si>
  <si>
    <t>1+2</t>
    <phoneticPr fontId="7" type="noConversion"/>
  </si>
  <si>
    <t>序号</t>
    <phoneticPr fontId="7" type="noConversion"/>
  </si>
  <si>
    <t>项目内容</t>
    <phoneticPr fontId="7" type="noConversion"/>
  </si>
  <si>
    <t>计费标准</t>
    <phoneticPr fontId="7" type="noConversion"/>
  </si>
  <si>
    <t>材料单价预算价（元）</t>
    <phoneticPr fontId="7" type="noConversion"/>
  </si>
  <si>
    <t>预算价</t>
    <phoneticPr fontId="7" type="noConversion"/>
  </si>
  <si>
    <t>报价</t>
    <phoneticPr fontId="7" type="noConversion"/>
  </si>
  <si>
    <t>备注</t>
    <phoneticPr fontId="7" type="noConversion"/>
  </si>
  <si>
    <t>分类汇总</t>
    <phoneticPr fontId="8" type="noConversion"/>
  </si>
  <si>
    <t>分类汇总</t>
    <phoneticPr fontId="8" type="noConversion"/>
  </si>
  <si>
    <t>预算价（元）</t>
    <phoneticPr fontId="8" type="noConversion"/>
  </si>
  <si>
    <t>报价（元）</t>
    <phoneticPr fontId="8" type="noConversion"/>
  </si>
  <si>
    <t>人工单价预算（元）</t>
    <phoneticPr fontId="8" type="noConversion"/>
  </si>
  <si>
    <t>人工单价报价（元）</t>
    <phoneticPr fontId="8" type="noConversion"/>
  </si>
  <si>
    <t>报价（元）</t>
    <phoneticPr fontId="8" type="noConversion"/>
  </si>
  <si>
    <t>人工部分汇总</t>
    <phoneticPr fontId="7" type="noConversion"/>
  </si>
  <si>
    <t>人工部分总价</t>
    <phoneticPr fontId="7" type="noConversion"/>
  </si>
  <si>
    <t>日常基建维修材料报价清单</t>
    <phoneticPr fontId="7" type="noConversion"/>
  </si>
  <si>
    <t>日常基建维修人工报价清单</t>
    <phoneticPr fontId="8" type="noConversion"/>
  </si>
  <si>
    <t>日常基建维修报价清单汇总</t>
    <phoneticPr fontId="7" type="noConversion"/>
  </si>
  <si>
    <t>序号</t>
    <phoneticPr fontId="7" type="noConversion"/>
  </si>
  <si>
    <t>类型</t>
    <phoneticPr fontId="7" type="noConversion"/>
  </si>
  <si>
    <t>备注</t>
    <phoneticPr fontId="7" type="noConversion"/>
  </si>
  <si>
    <t>材料部分</t>
    <phoneticPr fontId="7" type="noConversion"/>
  </si>
  <si>
    <t>人工部分</t>
    <phoneticPr fontId="7" type="noConversion"/>
  </si>
  <si>
    <t>汇总</t>
    <phoneticPr fontId="7" type="noConversion"/>
  </si>
  <si>
    <t>报价（元）</t>
    <phoneticPr fontId="7" type="noConversion"/>
  </si>
  <si>
    <r>
      <t>其他说明：报价费用计算税率为：</t>
    </r>
    <r>
      <rPr>
        <u/>
        <sz val="12"/>
        <color theme="1"/>
        <rFont val="宋体"/>
        <family val="3"/>
        <charset val="134"/>
        <scheme val="minor"/>
      </rPr>
      <t xml:space="preserve">       </t>
    </r>
    <r>
      <rPr>
        <sz val="12"/>
        <color theme="1"/>
        <rFont val="宋体"/>
        <family val="3"/>
        <charset val="134"/>
        <scheme val="minor"/>
      </rPr>
      <t>%。</t>
    </r>
    <phoneticPr fontId="7" type="noConversion"/>
  </si>
  <si>
    <t>费用计算表</t>
    <phoneticPr fontId="7" type="noConversion"/>
  </si>
  <si>
    <t>费用计算表</t>
    <phoneticPr fontId="7" type="noConversion"/>
  </si>
  <si>
    <t>玻璃门锁</t>
    <phoneticPr fontId="7" type="noConversion"/>
  </si>
  <si>
    <t>不锈钢玻璃门锁</t>
    <phoneticPr fontId="7" type="noConversion"/>
  </si>
  <si>
    <t>墙面干挂五莲红荔枝板石材</t>
    <phoneticPr fontId="7" type="noConversion"/>
  </si>
  <si>
    <t>墙面干挂五莲红荔枝板石材修补</t>
    <phoneticPr fontId="7" type="noConversion"/>
  </si>
  <si>
    <t>1、固定人工费维修区域包含41家支行（含总行大楼）、3家自助银行；2、固定人工费包含日常维修材料清单的所有内容需要的人工</t>
    <phoneticPr fontId="8" type="noConversion"/>
  </si>
  <si>
    <t>铝合金边框防尘地毯</t>
    <phoneticPr fontId="7" type="noConversion"/>
  </si>
  <si>
    <t>厕格挡板铰链</t>
    <phoneticPr fontId="7" type="noConversion"/>
  </si>
  <si>
    <t>厕格挡板锁</t>
    <phoneticPr fontId="7" type="noConversion"/>
  </si>
  <si>
    <t>4MM金属板</t>
    <phoneticPr fontId="7" type="noConversion"/>
  </si>
  <si>
    <t>米</t>
    <phoneticPr fontId="7" type="noConversion"/>
  </si>
  <si>
    <t>玻璃</t>
    <phoneticPr fontId="7" type="noConversion"/>
  </si>
  <si>
    <t>排水管堵塞简易疏通</t>
    <phoneticPr fontId="8" type="noConversion"/>
  </si>
  <si>
    <t>辅材</t>
    <phoneticPr fontId="7" type="noConversion"/>
  </si>
  <si>
    <t>方形造型吸顶灯</t>
    <phoneticPr fontId="7" type="noConversion"/>
  </si>
  <si>
    <t>方形造型吸顶灯片</t>
    <phoneticPr fontId="7" type="noConversion"/>
  </si>
  <si>
    <t>仅更换灯片</t>
    <phoneticPr fontId="7" type="noConversion"/>
  </si>
  <si>
    <t>疏散指示、安全出口灯</t>
    <phoneticPr fontId="7" type="noConversion"/>
  </si>
  <si>
    <t>平板灯</t>
    <phoneticPr fontId="7" type="noConversion"/>
  </si>
  <si>
    <t>套</t>
    <phoneticPr fontId="7" type="noConversion"/>
  </si>
  <si>
    <t>1200*280长平板灯</t>
    <phoneticPr fontId="7" type="noConversion"/>
  </si>
  <si>
    <t>600*600方平板灯</t>
    <phoneticPr fontId="7" type="noConversion"/>
  </si>
  <si>
    <t>洗手台盆龙头</t>
    <phoneticPr fontId="7" type="noConversion"/>
  </si>
  <si>
    <t>冷热水</t>
    <phoneticPr fontId="7" type="noConversion"/>
  </si>
  <si>
    <t>洗菜池高柄冷热水龙头</t>
    <phoneticPr fontId="7" type="noConversion"/>
  </si>
  <si>
    <t>套</t>
    <phoneticPr fontId="7" type="noConversion"/>
  </si>
  <si>
    <t>洗菜池台盆下水</t>
    <phoneticPr fontId="7" type="noConversion"/>
  </si>
  <si>
    <t>套</t>
    <phoneticPr fontId="7" type="noConversion"/>
  </si>
  <si>
    <t>套</t>
    <phoneticPr fontId="7" type="noConversion"/>
  </si>
  <si>
    <t>三角阀</t>
    <phoneticPr fontId="7" type="noConversion"/>
  </si>
  <si>
    <t>40公分软管</t>
    <phoneticPr fontId="7" type="noConversion"/>
  </si>
  <si>
    <t>个</t>
    <phoneticPr fontId="7" type="noConversion"/>
  </si>
  <si>
    <t>根</t>
    <phoneticPr fontId="7" type="noConversion"/>
  </si>
  <si>
    <t>挂式小便斗</t>
    <phoneticPr fontId="7" type="noConversion"/>
  </si>
  <si>
    <t>个</t>
    <phoneticPr fontId="7" type="noConversion"/>
  </si>
  <si>
    <t>普通换气扇</t>
    <phoneticPr fontId="7" type="noConversion"/>
  </si>
  <si>
    <t>松下换气扇</t>
    <phoneticPr fontId="7" type="noConversion"/>
  </si>
  <si>
    <t>其他</t>
    <phoneticPr fontId="7" type="noConversion"/>
  </si>
  <si>
    <t>个</t>
    <phoneticPr fontId="7" type="noConversion"/>
  </si>
  <si>
    <t>套</t>
    <phoneticPr fontId="7" type="noConversion"/>
  </si>
  <si>
    <t>不锈钢包边</t>
    <phoneticPr fontId="7" type="noConversion"/>
  </si>
  <si>
    <t>肯德基门转轴</t>
    <phoneticPr fontId="7" type="noConversion"/>
  </si>
  <si>
    <t>肯德基门门锁</t>
    <phoneticPr fontId="7" type="noConversion"/>
  </si>
  <si>
    <t>只</t>
    <phoneticPr fontId="7" type="noConversion"/>
  </si>
  <si>
    <t>集成吊顶</t>
    <phoneticPr fontId="7" type="noConversion"/>
  </si>
  <si>
    <t>GMT地弹簧、水泥</t>
    <phoneticPr fontId="7" type="noConversion"/>
  </si>
  <si>
    <t>1M不锈钢拉手1米以内</t>
    <phoneticPr fontId="7" type="noConversion"/>
  </si>
  <si>
    <t>金属板及加工、辅材/单次3平方内不计人工</t>
    <phoneticPr fontId="7" type="noConversion"/>
  </si>
  <si>
    <t>木纹贴膜/单次3平方内不计人工</t>
    <phoneticPr fontId="7" type="noConversion"/>
  </si>
  <si>
    <t>铝塑板及加工、辅材/单次3平方内不计人工</t>
    <phoneticPr fontId="7" type="noConversion"/>
  </si>
  <si>
    <t>9.5MM石膏板、龙骨、辅材/单次6平方内不计人工</t>
    <phoneticPr fontId="7" type="noConversion"/>
  </si>
  <si>
    <t>石膏板、辅材/单次6平方内不计人工</t>
    <phoneticPr fontId="7" type="noConversion"/>
  </si>
  <si>
    <t>300*300铝板及龙骨/单次6平方内不计人工</t>
    <phoneticPr fontId="7" type="noConversion"/>
  </si>
  <si>
    <t>300*300铝板/单次6平方以内不计人工</t>
    <phoneticPr fontId="7" type="noConversion"/>
  </si>
  <si>
    <t>黑金沙石材、石材加工费、干挂胶、五金件/单次3平方内不计人工</t>
    <phoneticPr fontId="7" type="noConversion"/>
  </si>
  <si>
    <t>石材利旧、干挂胶、五金件/单次3平方内不计人工</t>
    <phoneticPr fontId="7" type="noConversion"/>
  </si>
  <si>
    <t>五莲红荔枝板石材、石材加工费、干挂胶、五金件/单次3平方内不计人工</t>
    <phoneticPr fontId="7" type="noConversion"/>
  </si>
  <si>
    <t>800*800白色全瓷普通砖、干挂胶、五金件/单次3平方内不计人工</t>
    <phoneticPr fontId="7" type="noConversion"/>
  </si>
  <si>
    <t>800*800地砖及辅材/单次6平方内不计人工</t>
    <phoneticPr fontId="7" type="noConversion"/>
  </si>
  <si>
    <t>瓷砖利旧干挂胶、五金件/单次3平方内不计人工</t>
    <phoneticPr fontId="7" type="noConversion"/>
  </si>
  <si>
    <t>600*600米黄色全瓷普通砖、干挂胶、五金/单次3平方内不计人工</t>
    <phoneticPr fontId="7" type="noConversion"/>
  </si>
  <si>
    <t>瓷砖利旧、干挂胶、五金/单次3平方内不计人工</t>
    <phoneticPr fontId="7" type="noConversion"/>
  </si>
  <si>
    <t>600*600地砖及辅材/单次6平方内不计人工</t>
    <phoneticPr fontId="7" type="noConversion"/>
  </si>
  <si>
    <t>300*300地砖及辅材/单次6平方内不计人工</t>
    <phoneticPr fontId="7" type="noConversion"/>
  </si>
  <si>
    <t>25厚火烧板石材/单次6平方内不计人工</t>
    <phoneticPr fontId="7" type="noConversion"/>
  </si>
  <si>
    <t>腻子粉、901胶、网格布、石膏、乳胶漆/单次8平方以内不计人工</t>
    <phoneticPr fontId="7" type="noConversion"/>
  </si>
  <si>
    <t>矿棉板、龙骨/单次6平方内不计人工</t>
    <phoneticPr fontId="7" type="noConversion"/>
  </si>
  <si>
    <t>矿棉板/单次6平方内不计人工</t>
    <phoneticPr fontId="7" type="noConversion"/>
  </si>
  <si>
    <t>无框门上夹</t>
    <phoneticPr fontId="7" type="noConversion"/>
  </si>
  <si>
    <t>只</t>
    <phoneticPr fontId="7" type="noConversion"/>
  </si>
  <si>
    <t>加厚不锈钢一字夹</t>
    <phoneticPr fontId="7" type="noConversion"/>
  </si>
  <si>
    <t>无框门下夹</t>
    <phoneticPr fontId="7" type="noConversion"/>
  </si>
  <si>
    <t>加厚不锈钢一字夹</t>
    <phoneticPr fontId="7" type="noConversion"/>
  </si>
  <si>
    <t>地轴、承重150KG</t>
    <phoneticPr fontId="7" type="noConversion"/>
  </si>
  <si>
    <t>铝合金门专用</t>
    <phoneticPr fontId="7" type="noConversion"/>
  </si>
  <si>
    <t>感应门机组更换</t>
    <phoneticPr fontId="7" type="noConversion"/>
  </si>
  <si>
    <t>松下（130-150KG)全套机组</t>
    <phoneticPr fontId="7" type="noConversion"/>
  </si>
  <si>
    <t>皮带更换</t>
    <phoneticPr fontId="7" type="noConversion"/>
  </si>
  <si>
    <t>松下原装正品15MM宽（8米）</t>
    <phoneticPr fontId="7" type="noConversion"/>
  </si>
  <si>
    <t>电机</t>
    <phoneticPr fontId="7" type="noConversion"/>
  </si>
  <si>
    <t>套</t>
    <phoneticPr fontId="7" type="noConversion"/>
  </si>
  <si>
    <t>直流无刷电机</t>
    <phoneticPr fontId="7" type="noConversion"/>
  </si>
  <si>
    <t>木门、五金整套</t>
    <phoneticPr fontId="7" type="noConversion"/>
  </si>
  <si>
    <t>品牌门锁</t>
    <phoneticPr fontId="7" type="noConversion"/>
  </si>
  <si>
    <t>块</t>
    <phoneticPr fontId="7" type="noConversion"/>
  </si>
  <si>
    <t>地板支架</t>
    <phoneticPr fontId="7" type="noConversion"/>
  </si>
  <si>
    <t>个</t>
    <phoneticPr fontId="7" type="noConversion"/>
  </si>
  <si>
    <t>地板横梁</t>
    <phoneticPr fontId="7" type="noConversion"/>
  </si>
  <si>
    <t>根</t>
    <phoneticPr fontId="7" type="noConversion"/>
  </si>
  <si>
    <t>600*600静电地板国标35厚</t>
    <phoneticPr fontId="7" type="noConversion"/>
  </si>
  <si>
    <t>10公分高配套</t>
    <phoneticPr fontId="7" type="noConversion"/>
  </si>
  <si>
    <t>加厚全钢</t>
    <phoneticPr fontId="7" type="noConversion"/>
  </si>
  <si>
    <t>足1.2厚不锈钢圆管、辅材</t>
    <phoneticPr fontId="7" type="noConversion"/>
  </si>
  <si>
    <t>足1.0厚不锈钢圆管、辅材</t>
    <phoneticPr fontId="7" type="noConversion"/>
  </si>
  <si>
    <t>32圆管</t>
    <phoneticPr fontId="7" type="noConversion"/>
  </si>
  <si>
    <t>1.0厚不锈钢板、含加工费及损耗</t>
    <phoneticPr fontId="7" type="noConversion"/>
  </si>
  <si>
    <t>不锈钢防盗窗</t>
    <phoneticPr fontId="7" type="noConversion"/>
  </si>
  <si>
    <t>不锈钢管横竖穿14钢筋</t>
    <phoneticPr fontId="7" type="noConversion"/>
  </si>
  <si>
    <t>不锈钢管</t>
    <phoneticPr fontId="7" type="noConversion"/>
  </si>
  <si>
    <t>室外不锈钢栏杆</t>
    <phoneticPr fontId="7" type="noConversion"/>
  </si>
  <si>
    <t>63不锈钢面杆、32不锈钢斜拉</t>
    <phoneticPr fontId="7" type="noConversion"/>
  </si>
  <si>
    <t>套</t>
    <phoneticPr fontId="7" type="noConversion"/>
  </si>
  <si>
    <t>个</t>
    <phoneticPr fontId="7" type="noConversion"/>
  </si>
  <si>
    <t>400*300</t>
    <phoneticPr fontId="7" type="noConversion"/>
  </si>
  <si>
    <t>排水沟混凝土盖</t>
    <phoneticPr fontId="7" type="noConversion"/>
  </si>
  <si>
    <t>排水沟混凝土盖（带框）</t>
    <phoneticPr fontId="7" type="noConversion"/>
  </si>
  <si>
    <t>400*300</t>
    <phoneticPr fontId="7" type="noConversion"/>
  </si>
  <si>
    <t>方混凝土窨井盖（带框）</t>
    <phoneticPr fontId="7" type="noConversion"/>
  </si>
  <si>
    <t>方混凝土窨井盖</t>
    <phoneticPr fontId="7" type="noConversion"/>
  </si>
  <si>
    <t>500*500</t>
    <phoneticPr fontId="7" type="noConversion"/>
  </si>
  <si>
    <t>500*500</t>
    <phoneticPr fontId="7" type="noConversion"/>
  </si>
  <si>
    <t>圆混凝土窨井盖</t>
    <phoneticPr fontId="7" type="noConversion"/>
  </si>
  <si>
    <t>圆混凝土窨井盖（带框）</t>
    <phoneticPr fontId="7" type="noConversion"/>
  </si>
  <si>
    <t>圆铸铁窨井盖（带框）</t>
    <phoneticPr fontId="7" type="noConversion"/>
  </si>
  <si>
    <t>600、承重25吨</t>
    <phoneticPr fontId="7" type="noConversion"/>
  </si>
  <si>
    <t>方铸铁窨井盖（带框）</t>
    <phoneticPr fontId="7" type="noConversion"/>
  </si>
  <si>
    <t>600*600、承重25吨</t>
    <phoneticPr fontId="7" type="noConversion"/>
  </si>
  <si>
    <t>LED吸顶灯</t>
    <phoneticPr fontId="7" type="noConversion"/>
  </si>
  <si>
    <t>LED吸顶灯</t>
    <phoneticPr fontId="7" type="noConversion"/>
  </si>
  <si>
    <t>单芯线4平方</t>
    <phoneticPr fontId="7" type="noConversion"/>
  </si>
  <si>
    <t>不锈钢双盆洗菜池</t>
    <phoneticPr fontId="7" type="noConversion"/>
  </si>
  <si>
    <t>PVC材质、双孔</t>
    <phoneticPr fontId="7" type="noConversion"/>
  </si>
  <si>
    <t>品牌小便斗</t>
    <phoneticPr fontId="7" type="noConversion"/>
  </si>
  <si>
    <t>全铜</t>
    <phoneticPr fontId="7" type="noConversion"/>
  </si>
  <si>
    <t>开孔300</t>
    <phoneticPr fontId="7" type="noConversion"/>
  </si>
  <si>
    <t>仅限总行大楼</t>
    <phoneticPr fontId="7" type="noConversion"/>
  </si>
  <si>
    <t>小厨宝</t>
    <phoneticPr fontId="7" type="noConversion"/>
  </si>
  <si>
    <t>套</t>
    <phoneticPr fontId="7" type="noConversion"/>
  </si>
  <si>
    <t>8L储水式</t>
    <phoneticPr fontId="7" type="noConversion"/>
  </si>
  <si>
    <t>铜接头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</si>
</sst>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￥&quot;#,##0.00;&quot;￥&quot;\-#,##0.00"/>
    <numFmt numFmtId="177" formatCode="0.00_ "/>
    <numFmt numFmtId="178" formatCode="0_ "/>
  </numFmts>
  <fonts count="13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77" fontId="3" fillId="3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/>
    </xf>
    <xf numFmtId="177" fontId="6" fillId="3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topLeftCell="A184" workbookViewId="0">
      <selection activeCell="E213" sqref="E213"/>
    </sheetView>
  </sheetViews>
  <sheetFormatPr defaultColWidth="9" defaultRowHeight="13.5" x14ac:dyDescent="0.15"/>
  <cols>
    <col min="1" max="1" width="5.25" customWidth="1"/>
    <col min="2" max="2" width="22.875" customWidth="1"/>
    <col min="3" max="3" width="5.5" customWidth="1"/>
    <col min="4" max="4" width="6" customWidth="1"/>
    <col min="5" max="6" width="10.25" customWidth="1"/>
    <col min="7" max="7" width="28.375" customWidth="1"/>
  </cols>
  <sheetData>
    <row r="1" spans="1:8" ht="40.5" customHeight="1" x14ac:dyDescent="0.15">
      <c r="A1" s="57" t="s">
        <v>278</v>
      </c>
      <c r="B1" s="57"/>
      <c r="C1" s="57"/>
      <c r="D1" s="57"/>
      <c r="E1" s="57"/>
      <c r="F1" s="57"/>
      <c r="G1" s="57"/>
    </row>
    <row r="2" spans="1:8" ht="49.5" customHeight="1" x14ac:dyDescent="0.15">
      <c r="A2" s="1" t="s">
        <v>0</v>
      </c>
      <c r="B2" s="2" t="s">
        <v>1</v>
      </c>
      <c r="C2" s="5" t="s">
        <v>2</v>
      </c>
      <c r="D2" s="5" t="s">
        <v>3</v>
      </c>
      <c r="E2" s="6" t="s">
        <v>265</v>
      </c>
      <c r="F2" s="43" t="s">
        <v>258</v>
      </c>
      <c r="G2" s="3" t="s">
        <v>4</v>
      </c>
    </row>
    <row r="3" spans="1:8" ht="14.25" x14ac:dyDescent="0.15">
      <c r="A3" s="7" t="s">
        <v>5</v>
      </c>
      <c r="B3" s="8" t="s">
        <v>6</v>
      </c>
      <c r="C3" s="9"/>
      <c r="D3" s="9"/>
      <c r="E3" s="9"/>
      <c r="F3" s="9"/>
      <c r="G3" s="10"/>
    </row>
    <row r="4" spans="1:8" ht="14.25" x14ac:dyDescent="0.15">
      <c r="A4" s="11">
        <v>1</v>
      </c>
      <c r="B4" s="2" t="s">
        <v>7</v>
      </c>
      <c r="C4" s="5"/>
      <c r="D4" s="5"/>
      <c r="E4" s="5"/>
      <c r="F4" s="44"/>
      <c r="G4" s="3"/>
    </row>
    <row r="5" spans="1:8" ht="31.5" customHeight="1" x14ac:dyDescent="0.15">
      <c r="A5" s="12" t="s">
        <v>8</v>
      </c>
      <c r="B5" s="13" t="s">
        <v>9</v>
      </c>
      <c r="C5" s="14">
        <v>1</v>
      </c>
      <c r="D5" s="14" t="s">
        <v>10</v>
      </c>
      <c r="E5" s="14">
        <v>60</v>
      </c>
      <c r="F5" s="14"/>
      <c r="G5" s="15" t="s">
        <v>340</v>
      </c>
    </row>
    <row r="6" spans="1:8" ht="30" customHeight="1" x14ac:dyDescent="0.15">
      <c r="A6" s="12"/>
      <c r="B6" s="13" t="s">
        <v>11</v>
      </c>
      <c r="C6" s="14">
        <v>1</v>
      </c>
      <c r="D6" s="14" t="s">
        <v>10</v>
      </c>
      <c r="E6" s="14">
        <v>15</v>
      </c>
      <c r="F6" s="14"/>
      <c r="G6" s="15" t="s">
        <v>341</v>
      </c>
    </row>
    <row r="7" spans="1:8" ht="18" customHeight="1" x14ac:dyDescent="0.15">
      <c r="A7" s="11">
        <v>2</v>
      </c>
      <c r="B7" s="16" t="s">
        <v>12</v>
      </c>
      <c r="C7" s="14"/>
      <c r="D7" s="14"/>
      <c r="E7" s="14"/>
      <c r="F7" s="14"/>
      <c r="G7" s="15"/>
    </row>
    <row r="8" spans="1:8" ht="28.5" customHeight="1" x14ac:dyDescent="0.15">
      <c r="A8" s="12" t="s">
        <v>8</v>
      </c>
      <c r="B8" s="18" t="s">
        <v>13</v>
      </c>
      <c r="C8" s="14">
        <v>1</v>
      </c>
      <c r="D8" s="14" t="s">
        <v>10</v>
      </c>
      <c r="E8" s="14">
        <v>80</v>
      </c>
      <c r="F8" s="14"/>
      <c r="G8" s="15" t="s">
        <v>356</v>
      </c>
    </row>
    <row r="9" spans="1:8" ht="18" customHeight="1" x14ac:dyDescent="0.15">
      <c r="A9" s="12"/>
      <c r="B9" s="18" t="s">
        <v>14</v>
      </c>
      <c r="C9" s="14">
        <v>1</v>
      </c>
      <c r="D9" s="14" t="s">
        <v>10</v>
      </c>
      <c r="E9" s="14">
        <v>35</v>
      </c>
      <c r="F9" s="14"/>
      <c r="G9" s="15" t="s">
        <v>357</v>
      </c>
    </row>
    <row r="10" spans="1:8" ht="14.25" x14ac:dyDescent="0.15">
      <c r="A10" s="11">
        <v>3</v>
      </c>
      <c r="B10" s="19" t="s">
        <v>15</v>
      </c>
      <c r="C10" s="14"/>
      <c r="D10" s="14"/>
      <c r="E10" s="14"/>
      <c r="F10" s="14"/>
      <c r="G10" s="39"/>
      <c r="H10" s="21"/>
    </row>
    <row r="11" spans="1:8" ht="27" customHeight="1" x14ac:dyDescent="0.15">
      <c r="A11" s="12" t="s">
        <v>8</v>
      </c>
      <c r="B11" s="18" t="s">
        <v>16</v>
      </c>
      <c r="C11" s="14">
        <v>1</v>
      </c>
      <c r="D11" s="14" t="s">
        <v>10</v>
      </c>
      <c r="E11" s="14">
        <v>140</v>
      </c>
      <c r="F11" s="14"/>
      <c r="G11" s="15" t="s">
        <v>342</v>
      </c>
      <c r="H11" s="21"/>
    </row>
    <row r="12" spans="1:8" ht="27" x14ac:dyDescent="0.15">
      <c r="A12" s="12"/>
      <c r="B12" s="18" t="s">
        <v>334</v>
      </c>
      <c r="C12" s="14">
        <v>1</v>
      </c>
      <c r="D12" s="14" t="s">
        <v>10</v>
      </c>
      <c r="E12" s="14">
        <v>70</v>
      </c>
      <c r="F12" s="14"/>
      <c r="G12" s="15" t="s">
        <v>343</v>
      </c>
      <c r="H12" s="21"/>
    </row>
    <row r="13" spans="1:8" ht="14.25" x14ac:dyDescent="0.15">
      <c r="A13" s="11">
        <v>4</v>
      </c>
      <c r="B13" s="19" t="s">
        <v>239</v>
      </c>
      <c r="C13" s="14"/>
      <c r="D13" s="14"/>
      <c r="E13" s="14"/>
      <c r="F13" s="14"/>
      <c r="G13" s="39"/>
      <c r="H13" s="21"/>
    </row>
    <row r="14" spans="1:8" ht="14.25" x14ac:dyDescent="0.15">
      <c r="A14" s="12" t="s">
        <v>8</v>
      </c>
      <c r="B14" s="18" t="s">
        <v>17</v>
      </c>
      <c r="C14" s="14">
        <v>1</v>
      </c>
      <c r="D14" s="14" t="s">
        <v>18</v>
      </c>
      <c r="E14" s="14">
        <v>400</v>
      </c>
      <c r="F14" s="14"/>
      <c r="G14" s="15" t="s">
        <v>335</v>
      </c>
      <c r="H14" s="21"/>
    </row>
    <row r="15" spans="1:8" ht="14.25" x14ac:dyDescent="0.15">
      <c r="A15" s="12"/>
      <c r="B15" s="18" t="s">
        <v>19</v>
      </c>
      <c r="C15" s="14">
        <v>1</v>
      </c>
      <c r="D15" s="14" t="s">
        <v>20</v>
      </c>
      <c r="E15" s="14">
        <v>150</v>
      </c>
      <c r="F15" s="14"/>
      <c r="G15" s="15" t="s">
        <v>336</v>
      </c>
      <c r="H15" s="21"/>
    </row>
    <row r="16" spans="1:8" ht="14.25" x14ac:dyDescent="0.15">
      <c r="A16" s="12"/>
      <c r="B16" s="18" t="s">
        <v>21</v>
      </c>
      <c r="C16" s="14">
        <v>1</v>
      </c>
      <c r="D16" s="14" t="s">
        <v>22</v>
      </c>
      <c r="E16" s="14">
        <v>450</v>
      </c>
      <c r="F16" s="14"/>
      <c r="G16" s="15" t="s">
        <v>23</v>
      </c>
      <c r="H16" s="21"/>
    </row>
    <row r="17" spans="1:8" ht="14.25" x14ac:dyDescent="0.15">
      <c r="A17" s="12"/>
      <c r="B17" s="18" t="s">
        <v>24</v>
      </c>
      <c r="C17" s="14">
        <v>1</v>
      </c>
      <c r="D17" s="14" t="s">
        <v>22</v>
      </c>
      <c r="E17" s="14">
        <v>300</v>
      </c>
      <c r="F17" s="14"/>
      <c r="G17" s="15"/>
      <c r="H17" s="21"/>
    </row>
    <row r="18" spans="1:8" ht="14.25" x14ac:dyDescent="0.15">
      <c r="A18" s="12"/>
      <c r="B18" s="18" t="s">
        <v>25</v>
      </c>
      <c r="C18" s="14">
        <v>1</v>
      </c>
      <c r="D18" s="14" t="s">
        <v>10</v>
      </c>
      <c r="E18" s="14">
        <v>220</v>
      </c>
      <c r="F18" s="14"/>
      <c r="G18" s="15" t="s">
        <v>26</v>
      </c>
      <c r="H18" s="21"/>
    </row>
    <row r="19" spans="1:8" ht="14.25" x14ac:dyDescent="0.15">
      <c r="A19" s="12"/>
      <c r="B19" s="18" t="s">
        <v>291</v>
      </c>
      <c r="C19" s="14">
        <v>1</v>
      </c>
      <c r="D19" s="14" t="s">
        <v>22</v>
      </c>
      <c r="E19" s="14">
        <v>280</v>
      </c>
      <c r="F19" s="14"/>
      <c r="G19" s="15" t="s">
        <v>292</v>
      </c>
      <c r="H19" s="21"/>
    </row>
    <row r="20" spans="1:8" ht="14.25" x14ac:dyDescent="0.15">
      <c r="A20" s="12"/>
      <c r="B20" s="18" t="s">
        <v>358</v>
      </c>
      <c r="C20" s="14">
        <v>1</v>
      </c>
      <c r="D20" s="14" t="s">
        <v>359</v>
      </c>
      <c r="E20" s="14">
        <v>80</v>
      </c>
      <c r="F20" s="14"/>
      <c r="G20" s="15" t="s">
        <v>360</v>
      </c>
      <c r="H20" s="21"/>
    </row>
    <row r="21" spans="1:8" ht="14.25" x14ac:dyDescent="0.15">
      <c r="A21" s="12"/>
      <c r="B21" s="18" t="s">
        <v>361</v>
      </c>
      <c r="C21" s="14">
        <v>1</v>
      </c>
      <c r="D21" s="14" t="s">
        <v>359</v>
      </c>
      <c r="E21" s="14">
        <v>80</v>
      </c>
      <c r="F21" s="14"/>
      <c r="G21" s="15" t="s">
        <v>362</v>
      </c>
      <c r="H21" s="21"/>
    </row>
    <row r="22" spans="1:8" ht="14.25" x14ac:dyDescent="0.15">
      <c r="A22" s="12"/>
      <c r="B22" s="18" t="s">
        <v>331</v>
      </c>
      <c r="C22" s="14">
        <v>1</v>
      </c>
      <c r="D22" s="14" t="s">
        <v>317</v>
      </c>
      <c r="E22" s="14">
        <v>90</v>
      </c>
      <c r="F22" s="14"/>
      <c r="G22" s="15" t="s">
        <v>363</v>
      </c>
      <c r="H22" s="21"/>
    </row>
    <row r="23" spans="1:8" ht="14.25" x14ac:dyDescent="0.15">
      <c r="A23" s="12"/>
      <c r="B23" s="18" t="s">
        <v>332</v>
      </c>
      <c r="C23" s="14">
        <v>1</v>
      </c>
      <c r="D23" s="14" t="s">
        <v>333</v>
      </c>
      <c r="E23" s="14">
        <v>55</v>
      </c>
      <c r="F23" s="14"/>
      <c r="G23" s="15" t="s">
        <v>364</v>
      </c>
      <c r="H23" s="21"/>
    </row>
    <row r="24" spans="1:8" ht="14.25" x14ac:dyDescent="0.15">
      <c r="A24" s="11">
        <v>5</v>
      </c>
      <c r="B24" s="19" t="s">
        <v>237</v>
      </c>
      <c r="C24" s="14"/>
      <c r="D24" s="14"/>
      <c r="E24" s="14"/>
      <c r="F24" s="14"/>
      <c r="G24" s="15"/>
      <c r="H24" s="21"/>
    </row>
    <row r="25" spans="1:8" ht="14.25" x14ac:dyDescent="0.15">
      <c r="A25" s="12"/>
      <c r="B25" s="18" t="s">
        <v>365</v>
      </c>
      <c r="C25" s="14">
        <v>1</v>
      </c>
      <c r="D25" s="14" t="s">
        <v>22</v>
      </c>
      <c r="E25" s="14">
        <v>5500</v>
      </c>
      <c r="F25" s="14"/>
      <c r="G25" s="15" t="s">
        <v>366</v>
      </c>
      <c r="H25" s="21"/>
    </row>
    <row r="26" spans="1:8" ht="14.25" x14ac:dyDescent="0.15">
      <c r="A26" s="12"/>
      <c r="B26" s="18" t="s">
        <v>369</v>
      </c>
      <c r="C26" s="14">
        <v>1</v>
      </c>
      <c r="D26" s="14" t="s">
        <v>370</v>
      </c>
      <c r="E26" s="14">
        <v>400</v>
      </c>
      <c r="F26" s="14"/>
      <c r="G26" s="15" t="s">
        <v>371</v>
      </c>
      <c r="H26" s="21"/>
    </row>
    <row r="27" spans="1:8" ht="14.25" x14ac:dyDescent="0.15">
      <c r="A27" s="12"/>
      <c r="B27" s="18" t="s">
        <v>367</v>
      </c>
      <c r="C27" s="14">
        <v>1</v>
      </c>
      <c r="D27" s="14" t="s">
        <v>240</v>
      </c>
      <c r="E27" s="14">
        <v>250</v>
      </c>
      <c r="F27" s="14"/>
      <c r="G27" s="15" t="s">
        <v>368</v>
      </c>
      <c r="H27" s="21"/>
    </row>
    <row r="28" spans="1:8" ht="14.25" x14ac:dyDescent="0.15">
      <c r="A28" s="12"/>
      <c r="B28" s="18" t="s">
        <v>238</v>
      </c>
      <c r="C28" s="14">
        <v>1</v>
      </c>
      <c r="D28" s="14" t="s">
        <v>241</v>
      </c>
      <c r="E28" s="14">
        <v>300</v>
      </c>
      <c r="F28" s="14"/>
      <c r="G28" s="15" t="s">
        <v>242</v>
      </c>
      <c r="H28" s="21"/>
    </row>
    <row r="29" spans="1:8" ht="14.25" x14ac:dyDescent="0.15">
      <c r="A29" s="11">
        <v>6</v>
      </c>
      <c r="B29" s="19" t="s">
        <v>27</v>
      </c>
      <c r="C29" s="14"/>
      <c r="D29" s="14"/>
      <c r="E29" s="14"/>
      <c r="F29" s="14"/>
      <c r="G29" s="39"/>
      <c r="H29" s="21"/>
    </row>
    <row r="30" spans="1:8" ht="14.25" x14ac:dyDescent="0.15">
      <c r="A30" s="12" t="s">
        <v>8</v>
      </c>
      <c r="B30" s="18" t="s">
        <v>27</v>
      </c>
      <c r="C30" s="14">
        <v>1</v>
      </c>
      <c r="D30" s="14" t="s">
        <v>28</v>
      </c>
      <c r="E30" s="14">
        <v>2100</v>
      </c>
      <c r="F30" s="14"/>
      <c r="G30" s="15" t="s">
        <v>372</v>
      </c>
      <c r="H30" s="21"/>
    </row>
    <row r="31" spans="1:8" ht="14.25" x14ac:dyDescent="0.15">
      <c r="A31" s="12"/>
      <c r="B31" s="18" t="s">
        <v>29</v>
      </c>
      <c r="C31" s="14">
        <v>1</v>
      </c>
      <c r="D31" s="14" t="s">
        <v>30</v>
      </c>
      <c r="E31" s="14">
        <v>120</v>
      </c>
      <c r="F31" s="14"/>
      <c r="G31" s="15" t="s">
        <v>373</v>
      </c>
      <c r="H31" s="21"/>
    </row>
    <row r="32" spans="1:8" ht="14.25" x14ac:dyDescent="0.15">
      <c r="A32" s="12"/>
      <c r="B32" s="18" t="s">
        <v>31</v>
      </c>
      <c r="C32" s="14">
        <v>1</v>
      </c>
      <c r="D32" s="14" t="s">
        <v>18</v>
      </c>
      <c r="E32" s="14">
        <v>80</v>
      </c>
      <c r="F32" s="14"/>
      <c r="G32" s="15" t="s">
        <v>32</v>
      </c>
      <c r="H32" s="21"/>
    </row>
    <row r="33" spans="1:10" ht="14.25" x14ac:dyDescent="0.15">
      <c r="A33" s="12"/>
      <c r="B33" s="18" t="s">
        <v>33</v>
      </c>
      <c r="C33" s="14">
        <v>1</v>
      </c>
      <c r="D33" s="14" t="s">
        <v>18</v>
      </c>
      <c r="E33" s="14">
        <v>40</v>
      </c>
      <c r="F33" s="14"/>
      <c r="G33" s="15" t="s">
        <v>34</v>
      </c>
      <c r="H33" s="21"/>
    </row>
    <row r="34" spans="1:10" ht="14.25" x14ac:dyDescent="0.15">
      <c r="A34" s="11">
        <v>7</v>
      </c>
      <c r="B34" s="19" t="s">
        <v>35</v>
      </c>
      <c r="C34" s="14"/>
      <c r="D34" s="14"/>
      <c r="E34" s="14"/>
      <c r="F34" s="14"/>
      <c r="G34" s="39"/>
      <c r="H34" s="21"/>
    </row>
    <row r="35" spans="1:10" ht="14.25" x14ac:dyDescent="0.15">
      <c r="A35" s="23" t="s">
        <v>8</v>
      </c>
      <c r="B35" s="18" t="s">
        <v>36</v>
      </c>
      <c r="C35" s="14">
        <v>1</v>
      </c>
      <c r="D35" s="14" t="s">
        <v>30</v>
      </c>
      <c r="E35" s="14">
        <v>200</v>
      </c>
      <c r="F35" s="14"/>
      <c r="G35" s="15" t="s">
        <v>37</v>
      </c>
      <c r="H35" s="21"/>
    </row>
    <row r="36" spans="1:10" ht="14.25" x14ac:dyDescent="0.15">
      <c r="A36" s="11">
        <v>8</v>
      </c>
      <c r="B36" s="19" t="s">
        <v>38</v>
      </c>
      <c r="C36" s="14"/>
      <c r="D36" s="14"/>
      <c r="E36" s="14"/>
      <c r="F36" s="14"/>
      <c r="G36" s="39"/>
      <c r="H36" s="21"/>
    </row>
    <row r="37" spans="1:10" ht="14.25" x14ac:dyDescent="0.15">
      <c r="A37" s="12" t="s">
        <v>8</v>
      </c>
      <c r="B37" s="18" t="s">
        <v>39</v>
      </c>
      <c r="C37" s="14">
        <v>1</v>
      </c>
      <c r="D37" s="14" t="s">
        <v>40</v>
      </c>
      <c r="E37" s="14">
        <v>15</v>
      </c>
      <c r="F37" s="14"/>
      <c r="G37" s="15" t="s">
        <v>41</v>
      </c>
      <c r="H37" s="21"/>
    </row>
    <row r="38" spans="1:10" ht="14.25" x14ac:dyDescent="0.15">
      <c r="A38" s="12"/>
      <c r="B38" s="18" t="s">
        <v>39</v>
      </c>
      <c r="C38" s="14">
        <v>1</v>
      </c>
      <c r="D38" s="14" t="s">
        <v>40</v>
      </c>
      <c r="E38" s="14">
        <v>2</v>
      </c>
      <c r="F38" s="14"/>
      <c r="G38" s="15" t="s">
        <v>303</v>
      </c>
      <c r="H38" s="21"/>
    </row>
    <row r="39" spans="1:10" ht="15.75" customHeight="1" x14ac:dyDescent="0.15">
      <c r="A39" s="12"/>
      <c r="B39" s="18" t="s">
        <v>42</v>
      </c>
      <c r="C39" s="14">
        <v>1</v>
      </c>
      <c r="D39" s="14" t="s">
        <v>40</v>
      </c>
      <c r="E39" s="14">
        <v>35</v>
      </c>
      <c r="F39" s="14"/>
      <c r="G39" s="15" t="s">
        <v>43</v>
      </c>
      <c r="H39" s="21"/>
    </row>
    <row r="40" spans="1:10" ht="14.25" x14ac:dyDescent="0.15">
      <c r="A40" s="12"/>
      <c r="B40" s="18" t="s">
        <v>44</v>
      </c>
      <c r="C40" s="14">
        <v>1</v>
      </c>
      <c r="D40" s="14" t="s">
        <v>40</v>
      </c>
      <c r="E40" s="14">
        <v>55</v>
      </c>
      <c r="F40" s="14"/>
      <c r="G40" s="15" t="s">
        <v>45</v>
      </c>
      <c r="H40" s="21"/>
    </row>
    <row r="41" spans="1:10" ht="14.25" x14ac:dyDescent="0.15">
      <c r="A41" s="11">
        <v>9</v>
      </c>
      <c r="B41" s="19" t="s">
        <v>46</v>
      </c>
      <c r="C41" s="14"/>
      <c r="D41" s="14"/>
      <c r="E41" s="14"/>
      <c r="F41" s="14"/>
      <c r="G41" s="39"/>
      <c r="H41" s="21"/>
    </row>
    <row r="42" spans="1:10" ht="14.25" x14ac:dyDescent="0.15">
      <c r="A42" s="12" t="s">
        <v>8</v>
      </c>
      <c r="B42" s="18" t="s">
        <v>47</v>
      </c>
      <c r="C42" s="14">
        <v>1</v>
      </c>
      <c r="D42" s="14" t="s">
        <v>374</v>
      </c>
      <c r="E42" s="14">
        <v>85</v>
      </c>
      <c r="F42" s="14"/>
      <c r="G42" s="15" t="s">
        <v>379</v>
      </c>
      <c r="H42" s="21"/>
      <c r="I42" s="22"/>
      <c r="J42" s="22"/>
    </row>
    <row r="43" spans="1:10" ht="14.25" x14ac:dyDescent="0.15">
      <c r="A43" s="12"/>
      <c r="B43" s="18" t="s">
        <v>375</v>
      </c>
      <c r="C43" s="14">
        <v>1</v>
      </c>
      <c r="D43" s="14" t="s">
        <v>376</v>
      </c>
      <c r="E43" s="14">
        <v>10</v>
      </c>
      <c r="F43" s="14"/>
      <c r="G43" s="15" t="s">
        <v>380</v>
      </c>
      <c r="H43" s="21"/>
      <c r="I43" s="22"/>
      <c r="J43" s="22"/>
    </row>
    <row r="44" spans="1:10" ht="14.25" x14ac:dyDescent="0.15">
      <c r="A44" s="12"/>
      <c r="B44" s="18" t="s">
        <v>377</v>
      </c>
      <c r="C44" s="14">
        <v>1</v>
      </c>
      <c r="D44" s="14" t="s">
        <v>378</v>
      </c>
      <c r="E44" s="14">
        <v>10</v>
      </c>
      <c r="F44" s="14"/>
      <c r="G44" s="15" t="s">
        <v>381</v>
      </c>
      <c r="H44" s="21"/>
      <c r="I44" s="22"/>
      <c r="J44" s="22"/>
    </row>
    <row r="45" spans="1:10" ht="14.25" x14ac:dyDescent="0.15">
      <c r="A45" s="11">
        <v>10</v>
      </c>
      <c r="B45" s="19" t="s">
        <v>49</v>
      </c>
      <c r="C45" s="14"/>
      <c r="D45" s="14"/>
      <c r="E45" s="14"/>
      <c r="F45" s="14"/>
      <c r="G45" s="39"/>
      <c r="H45" s="21"/>
      <c r="I45" s="22"/>
      <c r="J45" s="22"/>
    </row>
    <row r="46" spans="1:10" ht="14.25" x14ac:dyDescent="0.15">
      <c r="A46" s="23"/>
      <c r="B46" s="18" t="s">
        <v>50</v>
      </c>
      <c r="C46" s="14">
        <v>1</v>
      </c>
      <c r="D46" s="14" t="s">
        <v>18</v>
      </c>
      <c r="E46" s="14">
        <v>40</v>
      </c>
      <c r="F46" s="14"/>
      <c r="G46" s="39" t="s">
        <v>51</v>
      </c>
      <c r="H46" s="21"/>
      <c r="I46" s="22"/>
      <c r="J46" s="22"/>
    </row>
    <row r="47" spans="1:10" ht="14.25" x14ac:dyDescent="0.15">
      <c r="A47" s="23"/>
      <c r="B47" s="18" t="s">
        <v>52</v>
      </c>
      <c r="C47" s="14">
        <v>1</v>
      </c>
      <c r="D47" s="14" t="s">
        <v>40</v>
      </c>
      <c r="E47" s="14">
        <v>55</v>
      </c>
      <c r="F47" s="14"/>
      <c r="G47" s="39"/>
      <c r="H47" s="21"/>
      <c r="I47" s="22"/>
      <c r="J47" s="22"/>
    </row>
    <row r="48" spans="1:10" ht="14.25" x14ac:dyDescent="0.15">
      <c r="A48" s="23"/>
      <c r="B48" s="18" t="s">
        <v>53</v>
      </c>
      <c r="C48" s="14">
        <v>1</v>
      </c>
      <c r="D48" s="14" t="s">
        <v>18</v>
      </c>
      <c r="E48" s="14">
        <v>45</v>
      </c>
      <c r="F48" s="14"/>
      <c r="G48" s="39"/>
      <c r="H48" s="21"/>
      <c r="I48" s="22"/>
      <c r="J48" s="22"/>
    </row>
    <row r="49" spans="1:10" ht="14.25" x14ac:dyDescent="0.15">
      <c r="A49" s="23"/>
      <c r="B49" s="18" t="s">
        <v>301</v>
      </c>
      <c r="C49" s="14">
        <v>1</v>
      </c>
      <c r="D49" s="14" t="s">
        <v>10</v>
      </c>
      <c r="E49" s="14">
        <v>130</v>
      </c>
      <c r="F49" s="14"/>
      <c r="G49" s="39" t="s">
        <v>54</v>
      </c>
      <c r="H49" s="21"/>
      <c r="I49" s="22"/>
      <c r="J49" s="22"/>
    </row>
    <row r="50" spans="1:10" ht="14.25" x14ac:dyDescent="0.15">
      <c r="A50" s="23"/>
      <c r="B50" s="18" t="s">
        <v>301</v>
      </c>
      <c r="C50" s="14">
        <v>1</v>
      </c>
      <c r="D50" s="14" t="s">
        <v>10</v>
      </c>
      <c r="E50" s="14">
        <v>280</v>
      </c>
      <c r="F50" s="14"/>
      <c r="G50" s="39" t="s">
        <v>55</v>
      </c>
      <c r="H50" s="21"/>
      <c r="I50" s="22"/>
      <c r="J50" s="22"/>
    </row>
    <row r="51" spans="1:10" ht="14.25" x14ac:dyDescent="0.15">
      <c r="A51" s="11">
        <v>11</v>
      </c>
      <c r="B51" s="19" t="s">
        <v>56</v>
      </c>
      <c r="C51" s="14"/>
      <c r="D51" s="14"/>
      <c r="E51" s="14"/>
      <c r="F51" s="14"/>
      <c r="G51" s="39"/>
      <c r="H51" s="21"/>
      <c r="I51" s="22"/>
      <c r="J51" s="22"/>
    </row>
    <row r="52" spans="1:10" ht="14.25" x14ac:dyDescent="0.15">
      <c r="A52" s="23"/>
      <c r="B52" s="18" t="s">
        <v>57</v>
      </c>
      <c r="C52" s="14">
        <v>1</v>
      </c>
      <c r="D52" s="14" t="s">
        <v>58</v>
      </c>
      <c r="E52" s="14">
        <v>45</v>
      </c>
      <c r="F52" s="14"/>
      <c r="G52" s="39" t="s">
        <v>382</v>
      </c>
      <c r="H52" s="21"/>
      <c r="I52" s="22"/>
      <c r="J52" s="22"/>
    </row>
    <row r="53" spans="1:10" ht="14.25" x14ac:dyDescent="0.15">
      <c r="A53" s="49"/>
      <c r="B53" s="18" t="s">
        <v>384</v>
      </c>
      <c r="C53" s="14">
        <v>1</v>
      </c>
      <c r="D53" s="14" t="s">
        <v>300</v>
      </c>
      <c r="E53" s="14">
        <v>25</v>
      </c>
      <c r="F53" s="14"/>
      <c r="G53" s="39" t="s">
        <v>383</v>
      </c>
      <c r="H53" s="21"/>
      <c r="I53" s="22"/>
      <c r="J53" s="22"/>
    </row>
    <row r="54" spans="1:10" ht="14.25" x14ac:dyDescent="0.15">
      <c r="A54" s="11">
        <v>12</v>
      </c>
      <c r="B54" s="19" t="s">
        <v>59</v>
      </c>
      <c r="C54" s="14"/>
      <c r="D54" s="14"/>
      <c r="E54" s="14"/>
      <c r="F54" s="14"/>
      <c r="G54" s="20"/>
      <c r="H54" s="21"/>
      <c r="I54" s="22"/>
      <c r="J54" s="22"/>
    </row>
    <row r="55" spans="1:10" ht="28.5" customHeight="1" x14ac:dyDescent="0.15">
      <c r="A55" s="23"/>
      <c r="B55" s="18" t="s">
        <v>299</v>
      </c>
      <c r="C55" s="14">
        <v>1</v>
      </c>
      <c r="D55" s="14" t="s">
        <v>10</v>
      </c>
      <c r="E55" s="14">
        <v>220</v>
      </c>
      <c r="F55" s="14"/>
      <c r="G55" s="15" t="s">
        <v>337</v>
      </c>
      <c r="H55" s="21"/>
      <c r="I55" s="22"/>
      <c r="J55" s="22"/>
    </row>
    <row r="56" spans="1:10" ht="14.25" x14ac:dyDescent="0.15">
      <c r="A56" s="23"/>
      <c r="B56" s="18" t="s">
        <v>61</v>
      </c>
      <c r="C56" s="14">
        <v>1</v>
      </c>
      <c r="D56" s="14" t="s">
        <v>10</v>
      </c>
      <c r="E56" s="14">
        <v>140</v>
      </c>
      <c r="F56" s="14"/>
      <c r="G56" s="39" t="s">
        <v>338</v>
      </c>
      <c r="H56" s="21"/>
      <c r="I56" s="22"/>
      <c r="J56" s="22"/>
    </row>
    <row r="57" spans="1:10" ht="14.25" x14ac:dyDescent="0.15">
      <c r="A57" s="51"/>
      <c r="B57" s="18" t="s">
        <v>330</v>
      </c>
      <c r="C57" s="14">
        <v>1</v>
      </c>
      <c r="D57" s="14" t="s">
        <v>10</v>
      </c>
      <c r="E57" s="14">
        <v>220</v>
      </c>
      <c r="F57" s="14"/>
      <c r="G57" s="39" t="s">
        <v>385</v>
      </c>
      <c r="H57" s="21"/>
      <c r="I57" s="22"/>
      <c r="J57" s="22"/>
    </row>
    <row r="58" spans="1:10" ht="14.25" x14ac:dyDescent="0.15">
      <c r="A58" s="11">
        <v>13</v>
      </c>
      <c r="B58" s="19" t="s">
        <v>62</v>
      </c>
      <c r="C58" s="14"/>
      <c r="D58" s="14"/>
      <c r="E58" s="14"/>
      <c r="F58" s="14"/>
      <c r="G58" s="39"/>
      <c r="H58" s="21"/>
      <c r="I58" s="22"/>
      <c r="J58" s="22"/>
    </row>
    <row r="59" spans="1:10" ht="30" customHeight="1" x14ac:dyDescent="0.15">
      <c r="A59" s="23"/>
      <c r="B59" s="18" t="s">
        <v>63</v>
      </c>
      <c r="C59" s="14">
        <v>1</v>
      </c>
      <c r="D59" s="14" t="s">
        <v>10</v>
      </c>
      <c r="E59" s="14">
        <v>240</v>
      </c>
      <c r="F59" s="14"/>
      <c r="G59" s="15" t="s">
        <v>339</v>
      </c>
      <c r="H59" s="21"/>
      <c r="I59" s="22"/>
      <c r="J59" s="22"/>
    </row>
    <row r="60" spans="1:10" ht="14.25" x14ac:dyDescent="0.15">
      <c r="A60" s="23"/>
      <c r="B60" s="18" t="s">
        <v>64</v>
      </c>
      <c r="C60" s="14">
        <v>1</v>
      </c>
      <c r="D60" s="14" t="s">
        <v>40</v>
      </c>
      <c r="E60" s="14">
        <v>15</v>
      </c>
      <c r="F60" s="14"/>
      <c r="G60" s="39" t="s">
        <v>65</v>
      </c>
      <c r="H60" s="21"/>
      <c r="I60" s="22"/>
      <c r="J60" s="22"/>
    </row>
    <row r="61" spans="1:10" ht="14.25" x14ac:dyDescent="0.15">
      <c r="A61" s="23"/>
      <c r="B61" s="18" t="s">
        <v>66</v>
      </c>
      <c r="C61" s="14">
        <v>1</v>
      </c>
      <c r="D61" s="14" t="s">
        <v>40</v>
      </c>
      <c r="E61" s="14">
        <v>350</v>
      </c>
      <c r="F61" s="14"/>
      <c r="G61" s="39" t="s">
        <v>67</v>
      </c>
      <c r="H61" s="21"/>
      <c r="I61" s="22"/>
      <c r="J61" s="22"/>
    </row>
    <row r="62" spans="1:10" ht="14.25" x14ac:dyDescent="0.15">
      <c r="A62" s="23"/>
      <c r="B62" s="18" t="s">
        <v>68</v>
      </c>
      <c r="C62" s="14">
        <v>1</v>
      </c>
      <c r="D62" s="14" t="s">
        <v>69</v>
      </c>
      <c r="E62" s="14">
        <v>150</v>
      </c>
      <c r="F62" s="14"/>
      <c r="G62" s="39"/>
      <c r="H62" s="21"/>
      <c r="I62" s="22"/>
      <c r="J62" s="22"/>
    </row>
    <row r="63" spans="1:10" ht="14.25" x14ac:dyDescent="0.15">
      <c r="A63" s="27">
        <v>14</v>
      </c>
      <c r="B63" s="28" t="s">
        <v>70</v>
      </c>
      <c r="C63" s="29"/>
      <c r="D63" s="29"/>
      <c r="E63" s="29"/>
      <c r="F63" s="29"/>
      <c r="G63" s="41"/>
      <c r="H63" s="21"/>
      <c r="I63" s="22"/>
      <c r="J63" s="22"/>
    </row>
    <row r="64" spans="1:10" ht="14.25" x14ac:dyDescent="0.15">
      <c r="A64" s="30"/>
      <c r="B64" s="31" t="s">
        <v>71</v>
      </c>
      <c r="C64" s="29">
        <v>1</v>
      </c>
      <c r="D64" s="29" t="s">
        <v>22</v>
      </c>
      <c r="E64" s="29">
        <v>330</v>
      </c>
      <c r="F64" s="29"/>
      <c r="G64" s="41"/>
      <c r="H64" s="21"/>
      <c r="I64" s="22"/>
      <c r="J64" s="22"/>
    </row>
    <row r="65" spans="1:10" ht="14.25" x14ac:dyDescent="0.15">
      <c r="A65" s="30"/>
      <c r="B65" s="31" t="s">
        <v>72</v>
      </c>
      <c r="C65" s="29">
        <v>1</v>
      </c>
      <c r="D65" s="29" t="s">
        <v>40</v>
      </c>
      <c r="E65" s="29">
        <v>80</v>
      </c>
      <c r="F65" s="29"/>
      <c r="G65" s="41" t="s">
        <v>73</v>
      </c>
      <c r="H65" s="21"/>
      <c r="I65" s="22"/>
      <c r="J65" s="22"/>
    </row>
    <row r="66" spans="1:10" ht="14.25" x14ac:dyDescent="0.15">
      <c r="A66" s="30"/>
      <c r="B66" s="31" t="s">
        <v>68</v>
      </c>
      <c r="C66" s="29">
        <v>1</v>
      </c>
      <c r="D66" s="29" t="s">
        <v>69</v>
      </c>
      <c r="E66" s="29">
        <v>150</v>
      </c>
      <c r="F66" s="29"/>
      <c r="G66" s="41"/>
      <c r="H66" s="21"/>
      <c r="I66" s="22"/>
      <c r="J66" s="22"/>
    </row>
    <row r="67" spans="1:10" ht="14.25" x14ac:dyDescent="0.15">
      <c r="A67" s="11">
        <v>15</v>
      </c>
      <c r="B67" s="19" t="s">
        <v>74</v>
      </c>
      <c r="C67" s="14"/>
      <c r="D67" s="14"/>
      <c r="E67" s="14"/>
      <c r="F67" s="14"/>
      <c r="G67" s="39"/>
      <c r="H67" s="21"/>
      <c r="I67" s="22"/>
      <c r="J67" s="22"/>
    </row>
    <row r="68" spans="1:10" ht="14.25" x14ac:dyDescent="0.15">
      <c r="A68" s="23"/>
      <c r="B68" s="18" t="s">
        <v>75</v>
      </c>
      <c r="C68" s="14">
        <v>1</v>
      </c>
      <c r="D68" s="14" t="s">
        <v>22</v>
      </c>
      <c r="E68" s="14">
        <v>50</v>
      </c>
      <c r="F68" s="14"/>
      <c r="G68" s="39" t="s">
        <v>76</v>
      </c>
      <c r="H68" s="21"/>
      <c r="I68" s="22"/>
      <c r="J68" s="22"/>
    </row>
    <row r="69" spans="1:10" ht="14.25" x14ac:dyDescent="0.15">
      <c r="A69" s="23"/>
      <c r="B69" s="18" t="s">
        <v>297</v>
      </c>
      <c r="C69" s="14">
        <v>1</v>
      </c>
      <c r="D69" s="14" t="s">
        <v>22</v>
      </c>
      <c r="E69" s="14">
        <v>160</v>
      </c>
      <c r="F69" s="14"/>
      <c r="G69" s="39" t="s">
        <v>77</v>
      </c>
      <c r="H69" s="21"/>
      <c r="I69" s="22"/>
      <c r="J69" s="22"/>
    </row>
    <row r="70" spans="1:10" ht="14.25" x14ac:dyDescent="0.15">
      <c r="A70" s="23"/>
      <c r="B70" s="18" t="s">
        <v>298</v>
      </c>
      <c r="C70" s="14">
        <v>1</v>
      </c>
      <c r="D70" s="14" t="s">
        <v>22</v>
      </c>
      <c r="E70" s="14">
        <v>80</v>
      </c>
      <c r="F70" s="14"/>
      <c r="G70" s="39" t="s">
        <v>77</v>
      </c>
      <c r="H70" s="21"/>
      <c r="I70" s="22"/>
      <c r="J70" s="22"/>
    </row>
    <row r="71" spans="1:10" ht="14.25" x14ac:dyDescent="0.15">
      <c r="A71" s="26"/>
      <c r="B71" s="18" t="s">
        <v>296</v>
      </c>
      <c r="C71" s="14">
        <v>1</v>
      </c>
      <c r="D71" s="14" t="s">
        <v>10</v>
      </c>
      <c r="E71" s="14">
        <v>550</v>
      </c>
      <c r="F71" s="14"/>
      <c r="G71" s="20" t="s">
        <v>247</v>
      </c>
      <c r="H71" s="21"/>
      <c r="I71" s="22"/>
      <c r="J71" s="22"/>
    </row>
    <row r="72" spans="1:10" ht="14.25" x14ac:dyDescent="0.15">
      <c r="A72" s="53"/>
      <c r="B72" s="18" t="s">
        <v>386</v>
      </c>
      <c r="C72" s="14">
        <v>1</v>
      </c>
      <c r="D72" s="14" t="s">
        <v>10</v>
      </c>
      <c r="E72" s="14">
        <v>500</v>
      </c>
      <c r="F72" s="14"/>
      <c r="G72" s="20" t="s">
        <v>387</v>
      </c>
      <c r="H72" s="21"/>
      <c r="I72" s="22"/>
      <c r="J72" s="22"/>
    </row>
    <row r="73" spans="1:10" ht="14.25" x14ac:dyDescent="0.15">
      <c r="A73" s="53"/>
      <c r="B73" s="18" t="s">
        <v>386</v>
      </c>
      <c r="C73" s="14">
        <v>1</v>
      </c>
      <c r="D73" s="14" t="s">
        <v>10</v>
      </c>
      <c r="E73" s="14">
        <v>260</v>
      </c>
      <c r="F73" s="14"/>
      <c r="G73" s="20" t="s">
        <v>388</v>
      </c>
      <c r="H73" s="21"/>
      <c r="I73" s="22"/>
      <c r="J73" s="22"/>
    </row>
    <row r="74" spans="1:10" ht="14.25" x14ac:dyDescent="0.15">
      <c r="A74" s="53"/>
      <c r="B74" s="18" t="s">
        <v>389</v>
      </c>
      <c r="C74" s="14">
        <v>1</v>
      </c>
      <c r="D74" s="29" t="s">
        <v>40</v>
      </c>
      <c r="E74" s="14">
        <v>240</v>
      </c>
      <c r="F74" s="14"/>
      <c r="G74" s="20" t="s">
        <v>390</v>
      </c>
      <c r="H74" s="21"/>
      <c r="I74" s="22"/>
      <c r="J74" s="22"/>
    </row>
    <row r="75" spans="1:10" ht="14.25" x14ac:dyDescent="0.15">
      <c r="A75" s="11" t="s">
        <v>8</v>
      </c>
      <c r="B75" s="19" t="s">
        <v>78</v>
      </c>
      <c r="C75" s="14"/>
      <c r="D75" s="14"/>
      <c r="E75" s="5">
        <f>SUM(E5:E74)</f>
        <v>16062</v>
      </c>
      <c r="F75" s="44"/>
      <c r="G75" s="20"/>
      <c r="H75" s="21"/>
      <c r="I75" s="22"/>
      <c r="J75" s="22"/>
    </row>
    <row r="76" spans="1:10" ht="14.25" x14ac:dyDescent="0.15">
      <c r="A76" s="7" t="s">
        <v>79</v>
      </c>
      <c r="B76" s="24" t="s">
        <v>80</v>
      </c>
      <c r="C76" s="9"/>
      <c r="D76" s="9"/>
      <c r="E76" s="9"/>
      <c r="F76" s="9"/>
      <c r="G76" s="10"/>
    </row>
    <row r="77" spans="1:10" ht="14.25" x14ac:dyDescent="0.15">
      <c r="A77" s="11">
        <v>1</v>
      </c>
      <c r="B77" s="19" t="s">
        <v>81</v>
      </c>
      <c r="C77" s="5"/>
      <c r="D77" s="5"/>
      <c r="E77" s="5"/>
      <c r="F77" s="44"/>
      <c r="G77" s="3"/>
    </row>
    <row r="78" spans="1:10" ht="40.5" x14ac:dyDescent="0.15">
      <c r="A78" s="12" t="s">
        <v>8</v>
      </c>
      <c r="B78" s="18" t="s">
        <v>82</v>
      </c>
      <c r="C78" s="14">
        <v>1</v>
      </c>
      <c r="D78" s="14" t="s">
        <v>10</v>
      </c>
      <c r="E78" s="14">
        <v>500</v>
      </c>
      <c r="F78" s="14"/>
      <c r="G78" s="15" t="s">
        <v>344</v>
      </c>
      <c r="H78" s="21"/>
    </row>
    <row r="79" spans="1:10" ht="27" x14ac:dyDescent="0.15">
      <c r="A79" s="12"/>
      <c r="B79" s="18" t="s">
        <v>83</v>
      </c>
      <c r="C79" s="14">
        <v>1</v>
      </c>
      <c r="D79" s="14" t="s">
        <v>10</v>
      </c>
      <c r="E79" s="14">
        <v>60</v>
      </c>
      <c r="F79" s="14"/>
      <c r="G79" s="15" t="s">
        <v>345</v>
      </c>
      <c r="H79" s="21"/>
    </row>
    <row r="80" spans="1:10" ht="41.25" customHeight="1" x14ac:dyDescent="0.15">
      <c r="A80" s="12"/>
      <c r="B80" s="18" t="s">
        <v>293</v>
      </c>
      <c r="C80" s="14">
        <v>1</v>
      </c>
      <c r="D80" s="14" t="s">
        <v>10</v>
      </c>
      <c r="E80" s="14">
        <v>480</v>
      </c>
      <c r="F80" s="14"/>
      <c r="G80" s="15" t="s">
        <v>346</v>
      </c>
      <c r="H80" s="21"/>
    </row>
    <row r="81" spans="1:8" ht="29.25" customHeight="1" x14ac:dyDescent="0.15">
      <c r="A81" s="12"/>
      <c r="B81" s="18" t="s">
        <v>294</v>
      </c>
      <c r="C81" s="14">
        <v>1</v>
      </c>
      <c r="D81" s="14" t="s">
        <v>10</v>
      </c>
      <c r="E81" s="14">
        <v>60</v>
      </c>
      <c r="F81" s="14"/>
      <c r="G81" s="15" t="s">
        <v>345</v>
      </c>
      <c r="H81" s="21"/>
    </row>
    <row r="82" spans="1:8" ht="14.25" x14ac:dyDescent="0.15">
      <c r="A82" s="1">
        <v>2</v>
      </c>
      <c r="B82" s="19" t="s">
        <v>84</v>
      </c>
      <c r="C82" s="14" t="s">
        <v>8</v>
      </c>
      <c r="D82" s="14" t="s">
        <v>8</v>
      </c>
      <c r="E82" s="14" t="s">
        <v>8</v>
      </c>
      <c r="F82" s="14"/>
      <c r="G82" s="15" t="s">
        <v>8</v>
      </c>
      <c r="H82" s="21"/>
    </row>
    <row r="83" spans="1:8" ht="27" x14ac:dyDescent="0.15">
      <c r="A83" s="12" t="s">
        <v>8</v>
      </c>
      <c r="B83" s="18" t="s">
        <v>85</v>
      </c>
      <c r="C83" s="14">
        <v>1</v>
      </c>
      <c r="D83" s="14" t="s">
        <v>10</v>
      </c>
      <c r="E83" s="14">
        <v>265</v>
      </c>
      <c r="F83" s="14"/>
      <c r="G83" s="15" t="s">
        <v>347</v>
      </c>
      <c r="H83" s="21"/>
    </row>
    <row r="84" spans="1:8" ht="27" x14ac:dyDescent="0.15">
      <c r="A84" s="12"/>
      <c r="B84" s="18" t="s">
        <v>86</v>
      </c>
      <c r="C84" s="14">
        <v>1</v>
      </c>
      <c r="D84" s="14" t="s">
        <v>10</v>
      </c>
      <c r="E84" s="14">
        <v>60</v>
      </c>
      <c r="F84" s="14"/>
      <c r="G84" s="15" t="s">
        <v>349</v>
      </c>
      <c r="H84" s="21"/>
    </row>
    <row r="85" spans="1:8" ht="27" x14ac:dyDescent="0.15">
      <c r="A85" s="12"/>
      <c r="B85" s="18" t="s">
        <v>87</v>
      </c>
      <c r="C85" s="14">
        <v>1</v>
      </c>
      <c r="D85" s="14" t="s">
        <v>10</v>
      </c>
      <c r="E85" s="14">
        <v>150</v>
      </c>
      <c r="F85" s="14"/>
      <c r="G85" s="15" t="s">
        <v>350</v>
      </c>
      <c r="H85" s="21"/>
    </row>
    <row r="86" spans="1:8" ht="27" x14ac:dyDescent="0.15">
      <c r="A86" s="12"/>
      <c r="B86" s="18" t="s">
        <v>88</v>
      </c>
      <c r="C86" s="14">
        <v>1</v>
      </c>
      <c r="D86" s="14" t="s">
        <v>10</v>
      </c>
      <c r="E86" s="14">
        <v>60</v>
      </c>
      <c r="F86" s="14"/>
      <c r="G86" s="15" t="s">
        <v>351</v>
      </c>
      <c r="H86" s="21"/>
    </row>
    <row r="87" spans="1:8" ht="14.25" x14ac:dyDescent="0.15">
      <c r="A87" s="11">
        <v>3</v>
      </c>
      <c r="B87" s="19" t="s">
        <v>89</v>
      </c>
      <c r="C87" s="14"/>
      <c r="D87" s="14"/>
      <c r="E87" s="14"/>
      <c r="F87" s="14"/>
      <c r="G87" s="39"/>
      <c r="H87" s="21"/>
    </row>
    <row r="88" spans="1:8" ht="27" x14ac:dyDescent="0.15">
      <c r="A88" s="58" t="s">
        <v>8</v>
      </c>
      <c r="B88" s="18" t="s">
        <v>90</v>
      </c>
      <c r="C88" s="14">
        <v>1</v>
      </c>
      <c r="D88" s="14" t="s">
        <v>10</v>
      </c>
      <c r="E88" s="14">
        <v>165</v>
      </c>
      <c r="F88" s="14"/>
      <c r="G88" s="15" t="s">
        <v>348</v>
      </c>
      <c r="H88" s="21"/>
    </row>
    <row r="89" spans="1:8" ht="27" x14ac:dyDescent="0.15">
      <c r="A89" s="58"/>
      <c r="B89" s="18" t="s">
        <v>90</v>
      </c>
      <c r="C89" s="14">
        <v>1</v>
      </c>
      <c r="D89" s="14" t="s">
        <v>10</v>
      </c>
      <c r="E89" s="14">
        <v>165</v>
      </c>
      <c r="F89" s="14"/>
      <c r="G89" s="15" t="s">
        <v>352</v>
      </c>
      <c r="H89" s="21"/>
    </row>
    <row r="90" spans="1:8" ht="27.75" customHeight="1" x14ac:dyDescent="0.15">
      <c r="A90" s="58"/>
      <c r="B90" s="18" t="s">
        <v>90</v>
      </c>
      <c r="C90" s="14">
        <v>1</v>
      </c>
      <c r="D90" s="14" t="s">
        <v>10</v>
      </c>
      <c r="E90" s="14">
        <v>150</v>
      </c>
      <c r="F90" s="14"/>
      <c r="G90" s="15" t="s">
        <v>353</v>
      </c>
      <c r="H90" s="21"/>
    </row>
    <row r="91" spans="1:8" ht="27" x14ac:dyDescent="0.15">
      <c r="A91" s="58"/>
      <c r="B91" s="18" t="s">
        <v>91</v>
      </c>
      <c r="C91" s="14">
        <v>1</v>
      </c>
      <c r="D91" s="14" t="s">
        <v>10</v>
      </c>
      <c r="E91" s="14">
        <v>200</v>
      </c>
      <c r="F91" s="14"/>
      <c r="G91" s="15" t="s">
        <v>354</v>
      </c>
      <c r="H91" s="21"/>
    </row>
    <row r="92" spans="1:8" ht="14.25" x14ac:dyDescent="0.15">
      <c r="A92" s="23"/>
      <c r="B92" s="18" t="s">
        <v>92</v>
      </c>
      <c r="C92" s="14">
        <v>1</v>
      </c>
      <c r="D92" s="14" t="s">
        <v>10</v>
      </c>
      <c r="E92" s="14">
        <v>50</v>
      </c>
      <c r="F92" s="14"/>
      <c r="G92" s="15" t="s">
        <v>93</v>
      </c>
      <c r="H92" s="21"/>
    </row>
    <row r="93" spans="1:8" ht="14.25" x14ac:dyDescent="0.15">
      <c r="A93" s="11">
        <v>4</v>
      </c>
      <c r="B93" s="19" t="s">
        <v>94</v>
      </c>
      <c r="C93" s="14"/>
      <c r="D93" s="14"/>
      <c r="E93" s="14"/>
      <c r="F93" s="14"/>
      <c r="G93" s="39"/>
      <c r="H93" s="21"/>
    </row>
    <row r="94" spans="1:8" ht="14.25" x14ac:dyDescent="0.15">
      <c r="A94" s="58" t="s">
        <v>8</v>
      </c>
      <c r="B94" s="18" t="s">
        <v>95</v>
      </c>
      <c r="C94" s="14">
        <v>1</v>
      </c>
      <c r="D94" s="14" t="s">
        <v>10</v>
      </c>
      <c r="E94" s="14">
        <v>40</v>
      </c>
      <c r="F94" s="14"/>
      <c r="G94" s="39" t="s">
        <v>96</v>
      </c>
      <c r="H94" s="21"/>
    </row>
    <row r="95" spans="1:8" ht="14.25" x14ac:dyDescent="0.15">
      <c r="A95" s="58"/>
      <c r="B95" s="18" t="s">
        <v>97</v>
      </c>
      <c r="C95" s="14">
        <v>1</v>
      </c>
      <c r="D95" s="14" t="s">
        <v>10</v>
      </c>
      <c r="E95" s="14">
        <v>55</v>
      </c>
      <c r="F95" s="14"/>
      <c r="G95" s="39" t="s">
        <v>98</v>
      </c>
      <c r="H95" s="21"/>
    </row>
    <row r="96" spans="1:8" ht="14.25" x14ac:dyDescent="0.15">
      <c r="A96" s="11">
        <v>5</v>
      </c>
      <c r="B96" s="19" t="s">
        <v>99</v>
      </c>
      <c r="C96" s="14"/>
      <c r="D96" s="14"/>
      <c r="E96" s="14"/>
      <c r="F96" s="14"/>
      <c r="G96" s="39"/>
      <c r="H96" s="21"/>
    </row>
    <row r="97" spans="1:8" ht="14.25" x14ac:dyDescent="0.15">
      <c r="A97" s="23"/>
      <c r="B97" s="18" t="s">
        <v>100</v>
      </c>
      <c r="C97" s="14">
        <v>1</v>
      </c>
      <c r="D97" s="14" t="s">
        <v>10</v>
      </c>
      <c r="E97" s="14">
        <v>210</v>
      </c>
      <c r="F97" s="14"/>
      <c r="G97" s="39" t="s">
        <v>230</v>
      </c>
      <c r="H97" s="21"/>
    </row>
    <row r="98" spans="1:8" ht="14.25" x14ac:dyDescent="0.15">
      <c r="A98" s="23"/>
      <c r="B98" s="18" t="s">
        <v>101</v>
      </c>
      <c r="C98" s="14">
        <v>1</v>
      </c>
      <c r="D98" s="14" t="s">
        <v>10</v>
      </c>
      <c r="E98" s="14">
        <v>35</v>
      </c>
      <c r="F98" s="14"/>
      <c r="G98" s="39" t="s">
        <v>229</v>
      </c>
      <c r="H98" s="21"/>
    </row>
    <row r="99" spans="1:8" ht="14.25" x14ac:dyDescent="0.15">
      <c r="A99" s="11">
        <v>6</v>
      </c>
      <c r="B99" s="19" t="s">
        <v>102</v>
      </c>
      <c r="C99" s="14"/>
      <c r="D99" s="14"/>
      <c r="E99" s="14"/>
      <c r="F99" s="14"/>
      <c r="G99" s="39"/>
      <c r="H99" s="21"/>
    </row>
    <row r="100" spans="1:8" ht="14.25" x14ac:dyDescent="0.15">
      <c r="A100" s="23"/>
      <c r="B100" s="18" t="s">
        <v>232</v>
      </c>
      <c r="C100" s="14">
        <v>1</v>
      </c>
      <c r="D100" s="14" t="s">
        <v>10</v>
      </c>
      <c r="E100" s="14">
        <v>200</v>
      </c>
      <c r="F100" s="14"/>
      <c r="G100" s="39" t="s">
        <v>231</v>
      </c>
      <c r="H100" s="21"/>
    </row>
    <row r="101" spans="1:8" ht="14.25" x14ac:dyDescent="0.15">
      <c r="A101" s="52">
        <v>7</v>
      </c>
      <c r="B101" s="19" t="s">
        <v>327</v>
      </c>
      <c r="C101" s="14"/>
      <c r="D101" s="14"/>
      <c r="E101" s="14"/>
      <c r="F101" s="14"/>
      <c r="G101" s="39"/>
      <c r="H101" s="21"/>
    </row>
    <row r="102" spans="1:8" ht="14.25" x14ac:dyDescent="0.15">
      <c r="A102" s="54"/>
      <c r="B102" s="18" t="s">
        <v>394</v>
      </c>
      <c r="C102" s="14">
        <v>1</v>
      </c>
      <c r="D102" s="14" t="s">
        <v>392</v>
      </c>
      <c r="E102" s="14">
        <v>60</v>
      </c>
      <c r="F102" s="14"/>
      <c r="G102" s="39" t="s">
        <v>393</v>
      </c>
      <c r="H102" s="21"/>
    </row>
    <row r="103" spans="1:8" ht="14.25" x14ac:dyDescent="0.15">
      <c r="A103" s="54"/>
      <c r="B103" s="18" t="s">
        <v>395</v>
      </c>
      <c r="C103" s="14">
        <v>1</v>
      </c>
      <c r="D103" s="14" t="s">
        <v>370</v>
      </c>
      <c r="E103" s="14">
        <v>80</v>
      </c>
      <c r="F103" s="14"/>
      <c r="G103" s="39" t="s">
        <v>396</v>
      </c>
      <c r="H103" s="21"/>
    </row>
    <row r="104" spans="1:8" ht="14.25" x14ac:dyDescent="0.15">
      <c r="A104" s="51"/>
      <c r="B104" s="18" t="s">
        <v>398</v>
      </c>
      <c r="C104" s="14">
        <v>1</v>
      </c>
      <c r="D104" s="14" t="s">
        <v>328</v>
      </c>
      <c r="E104" s="14">
        <v>120</v>
      </c>
      <c r="F104" s="14"/>
      <c r="G104" s="39" t="s">
        <v>399</v>
      </c>
      <c r="H104" s="21"/>
    </row>
    <row r="105" spans="1:8" ht="14.25" x14ac:dyDescent="0.15">
      <c r="A105" s="51"/>
      <c r="B105" s="18" t="s">
        <v>397</v>
      </c>
      <c r="C105" s="14">
        <v>1</v>
      </c>
      <c r="D105" s="14" t="s">
        <v>329</v>
      </c>
      <c r="E105" s="14">
        <v>150</v>
      </c>
      <c r="F105" s="14"/>
      <c r="G105" s="39" t="s">
        <v>400</v>
      </c>
      <c r="H105" s="21"/>
    </row>
    <row r="106" spans="1:8" ht="14.25" x14ac:dyDescent="0.15">
      <c r="A106" s="53"/>
      <c r="B106" s="18" t="s">
        <v>401</v>
      </c>
      <c r="C106" s="14">
        <v>1</v>
      </c>
      <c r="D106" s="14" t="s">
        <v>241</v>
      </c>
      <c r="E106" s="14">
        <v>120</v>
      </c>
      <c r="F106" s="14"/>
      <c r="G106" s="56">
        <v>500</v>
      </c>
      <c r="H106" s="21"/>
    </row>
    <row r="107" spans="1:8" ht="14.25" x14ac:dyDescent="0.15">
      <c r="A107" s="53"/>
      <c r="B107" s="18" t="s">
        <v>402</v>
      </c>
      <c r="C107" s="14">
        <v>1</v>
      </c>
      <c r="D107" s="14" t="s">
        <v>309</v>
      </c>
      <c r="E107" s="14">
        <v>150</v>
      </c>
      <c r="F107" s="14"/>
      <c r="G107" s="56">
        <v>500</v>
      </c>
      <c r="H107" s="21"/>
    </row>
    <row r="108" spans="1:8" ht="14.25" x14ac:dyDescent="0.15">
      <c r="A108" s="51"/>
      <c r="B108" s="18" t="s">
        <v>405</v>
      </c>
      <c r="C108" s="14">
        <v>1</v>
      </c>
      <c r="D108" s="14" t="s">
        <v>391</v>
      </c>
      <c r="E108" s="14">
        <v>500</v>
      </c>
      <c r="F108" s="14"/>
      <c r="G108" s="39" t="s">
        <v>406</v>
      </c>
      <c r="H108" s="21"/>
    </row>
    <row r="109" spans="1:8" ht="14.25" x14ac:dyDescent="0.15">
      <c r="A109" s="51"/>
      <c r="B109" s="18" t="s">
        <v>403</v>
      </c>
      <c r="C109" s="14">
        <v>1</v>
      </c>
      <c r="D109" s="14" t="s">
        <v>391</v>
      </c>
      <c r="E109" s="14">
        <v>400</v>
      </c>
      <c r="F109" s="14"/>
      <c r="G109" s="39" t="s">
        <v>404</v>
      </c>
      <c r="H109" s="21"/>
    </row>
    <row r="110" spans="1:8" ht="14.25" x14ac:dyDescent="0.15">
      <c r="A110" s="23"/>
      <c r="B110" s="19" t="s">
        <v>78</v>
      </c>
      <c r="C110" s="14"/>
      <c r="D110" s="14"/>
      <c r="E110" s="5">
        <f>SUM(E78:E109)</f>
        <v>4485</v>
      </c>
      <c r="F110" s="44"/>
      <c r="G110" s="20"/>
      <c r="H110" s="21"/>
    </row>
    <row r="111" spans="1:8" ht="14.25" x14ac:dyDescent="0.15">
      <c r="A111" s="7" t="s">
        <v>103</v>
      </c>
      <c r="B111" s="24" t="s">
        <v>104</v>
      </c>
      <c r="C111" s="9"/>
      <c r="D111" s="9"/>
      <c r="E111" s="9"/>
      <c r="F111" s="9"/>
      <c r="G111" s="10"/>
    </row>
    <row r="112" spans="1:8" ht="27" x14ac:dyDescent="0.15">
      <c r="A112" s="23"/>
      <c r="B112" s="18" t="s">
        <v>105</v>
      </c>
      <c r="C112" s="14">
        <v>1</v>
      </c>
      <c r="D112" s="14" t="s">
        <v>10</v>
      </c>
      <c r="E112" s="14">
        <v>15</v>
      </c>
      <c r="F112" s="14"/>
      <c r="G112" s="15" t="s">
        <v>355</v>
      </c>
      <c r="H112" s="21"/>
    </row>
    <row r="113" spans="1:8" ht="14.25" x14ac:dyDescent="0.15">
      <c r="A113" s="23"/>
      <c r="B113" s="18" t="s">
        <v>106</v>
      </c>
      <c r="C113" s="14">
        <v>1</v>
      </c>
      <c r="D113" s="14" t="s">
        <v>107</v>
      </c>
      <c r="E113" s="14">
        <v>350</v>
      </c>
      <c r="F113" s="14"/>
      <c r="G113" s="15" t="s">
        <v>108</v>
      </c>
      <c r="H113" s="21"/>
    </row>
    <row r="114" spans="1:8" ht="14.25" x14ac:dyDescent="0.15">
      <c r="A114" s="23"/>
      <c r="B114" s="18" t="s">
        <v>109</v>
      </c>
      <c r="C114" s="14">
        <v>1</v>
      </c>
      <c r="D114" s="14" t="s">
        <v>107</v>
      </c>
      <c r="E114" s="14">
        <v>120</v>
      </c>
      <c r="F114" s="14"/>
      <c r="G114" s="15" t="s">
        <v>110</v>
      </c>
      <c r="H114" s="21"/>
    </row>
    <row r="115" spans="1:8" ht="14.25" x14ac:dyDescent="0.15">
      <c r="A115" s="25"/>
      <c r="B115" s="19" t="s">
        <v>78</v>
      </c>
      <c r="C115" s="14"/>
      <c r="D115" s="14"/>
      <c r="E115" s="5">
        <f>SUM(E112:E114)</f>
        <v>485</v>
      </c>
      <c r="F115" s="44"/>
      <c r="G115" s="17"/>
      <c r="H115" s="21"/>
    </row>
    <row r="116" spans="1:8" ht="14.25" x14ac:dyDescent="0.15">
      <c r="A116" s="7" t="s">
        <v>111</v>
      </c>
      <c r="B116" s="24" t="s">
        <v>112</v>
      </c>
      <c r="C116" s="9"/>
      <c r="D116" s="9"/>
      <c r="E116" s="9"/>
      <c r="F116" s="9"/>
      <c r="G116" s="10"/>
    </row>
    <row r="117" spans="1:8" ht="14.25" x14ac:dyDescent="0.15">
      <c r="A117" s="11">
        <v>1</v>
      </c>
      <c r="B117" s="19" t="s">
        <v>113</v>
      </c>
      <c r="C117" s="5"/>
      <c r="D117" s="5"/>
      <c r="E117" s="5"/>
      <c r="F117" s="44"/>
      <c r="G117" s="3"/>
    </row>
    <row r="118" spans="1:8" ht="14.25" x14ac:dyDescent="0.15">
      <c r="A118" s="23"/>
      <c r="B118" s="18" t="s">
        <v>114</v>
      </c>
      <c r="C118" s="14">
        <v>1</v>
      </c>
      <c r="D118" s="14" t="s">
        <v>22</v>
      </c>
      <c r="E118" s="14">
        <v>30</v>
      </c>
      <c r="F118" s="14"/>
      <c r="G118" s="39" t="s">
        <v>115</v>
      </c>
      <c r="H118" s="21"/>
    </row>
    <row r="119" spans="1:8" ht="14.25" x14ac:dyDescent="0.15">
      <c r="A119" s="23"/>
      <c r="B119" s="18" t="s">
        <v>116</v>
      </c>
      <c r="C119" s="14">
        <v>1</v>
      </c>
      <c r="D119" s="14" t="s">
        <v>22</v>
      </c>
      <c r="E119" s="14">
        <v>40</v>
      </c>
      <c r="F119" s="14"/>
      <c r="G119" s="39" t="s">
        <v>115</v>
      </c>
      <c r="H119" s="21"/>
    </row>
    <row r="120" spans="1:8" ht="14.25" x14ac:dyDescent="0.15">
      <c r="A120" s="23"/>
      <c r="B120" s="18" t="s">
        <v>117</v>
      </c>
      <c r="C120" s="14">
        <v>1</v>
      </c>
      <c r="D120" s="14" t="s">
        <v>22</v>
      </c>
      <c r="E120" s="14">
        <v>12</v>
      </c>
      <c r="F120" s="14"/>
      <c r="G120" s="39" t="s">
        <v>118</v>
      </c>
      <c r="H120" s="21"/>
    </row>
    <row r="121" spans="1:8" ht="14.25" x14ac:dyDescent="0.15">
      <c r="A121" s="23"/>
      <c r="B121" s="18" t="s">
        <v>117</v>
      </c>
      <c r="C121" s="14">
        <v>1</v>
      </c>
      <c r="D121" s="14" t="s">
        <v>22</v>
      </c>
      <c r="E121" s="14">
        <v>20</v>
      </c>
      <c r="F121" s="14"/>
      <c r="G121" s="39" t="s">
        <v>119</v>
      </c>
      <c r="H121" s="21"/>
    </row>
    <row r="122" spans="1:8" ht="14.25" x14ac:dyDescent="0.15">
      <c r="A122" s="23"/>
      <c r="B122" s="18" t="s">
        <v>407</v>
      </c>
      <c r="C122" s="14">
        <v>1</v>
      </c>
      <c r="D122" s="14" t="s">
        <v>22</v>
      </c>
      <c r="E122" s="14">
        <v>50</v>
      </c>
      <c r="F122" s="14"/>
      <c r="G122" s="39" t="s">
        <v>120</v>
      </c>
      <c r="H122" s="21"/>
    </row>
    <row r="123" spans="1:8" ht="14.25" x14ac:dyDescent="0.15">
      <c r="A123" s="23"/>
      <c r="B123" s="18" t="s">
        <v>408</v>
      </c>
      <c r="C123" s="14">
        <v>1</v>
      </c>
      <c r="D123" s="14" t="s">
        <v>22</v>
      </c>
      <c r="E123" s="14">
        <v>90</v>
      </c>
      <c r="F123" s="14"/>
      <c r="G123" s="39" t="s">
        <v>121</v>
      </c>
      <c r="H123" s="21"/>
    </row>
    <row r="124" spans="1:8" ht="14.25" x14ac:dyDescent="0.15">
      <c r="A124" s="23"/>
      <c r="B124" s="18" t="s">
        <v>304</v>
      </c>
      <c r="C124" s="14">
        <v>1</v>
      </c>
      <c r="D124" s="14" t="s">
        <v>22</v>
      </c>
      <c r="E124" s="14">
        <v>700</v>
      </c>
      <c r="F124" s="14"/>
      <c r="G124" s="39" t="s">
        <v>122</v>
      </c>
      <c r="H124" s="21"/>
    </row>
    <row r="125" spans="1:8" ht="14.25" x14ac:dyDescent="0.15">
      <c r="A125" s="50"/>
      <c r="B125" s="18" t="s">
        <v>305</v>
      </c>
      <c r="C125" s="14">
        <v>1</v>
      </c>
      <c r="D125" s="14" t="s">
        <v>22</v>
      </c>
      <c r="E125" s="14">
        <v>200</v>
      </c>
      <c r="F125" s="14"/>
      <c r="G125" s="39" t="s">
        <v>306</v>
      </c>
      <c r="H125" s="21"/>
    </row>
    <row r="126" spans="1:8" ht="14.25" x14ac:dyDescent="0.15">
      <c r="A126" s="50"/>
      <c r="B126" s="18" t="s">
        <v>308</v>
      </c>
      <c r="C126" s="14">
        <v>1</v>
      </c>
      <c r="D126" s="14" t="s">
        <v>309</v>
      </c>
      <c r="E126" s="14">
        <v>120</v>
      </c>
      <c r="F126" s="14"/>
      <c r="G126" s="39" t="s">
        <v>310</v>
      </c>
      <c r="H126" s="21"/>
    </row>
    <row r="127" spans="1:8" ht="14.25" x14ac:dyDescent="0.15">
      <c r="A127" s="23"/>
      <c r="B127" s="18" t="s">
        <v>123</v>
      </c>
      <c r="C127" s="14">
        <v>1</v>
      </c>
      <c r="D127" s="14" t="s">
        <v>22</v>
      </c>
      <c r="E127" s="14">
        <v>90</v>
      </c>
      <c r="F127" s="14"/>
      <c r="G127" s="39" t="s">
        <v>311</v>
      </c>
      <c r="H127" s="21"/>
    </row>
    <row r="128" spans="1:8" ht="14.25" x14ac:dyDescent="0.15">
      <c r="A128" s="23"/>
      <c r="B128" s="18" t="s">
        <v>123</v>
      </c>
      <c r="C128" s="14">
        <v>1</v>
      </c>
      <c r="D128" s="14" t="s">
        <v>22</v>
      </c>
      <c r="E128" s="14">
        <v>60</v>
      </c>
      <c r="F128" s="14"/>
      <c r="G128" s="39" t="s">
        <v>124</v>
      </c>
      <c r="H128" s="21"/>
    </row>
    <row r="129" spans="1:8" ht="14.25" x14ac:dyDescent="0.15">
      <c r="A129" s="23" t="s">
        <v>8</v>
      </c>
      <c r="B129" s="18" t="s">
        <v>125</v>
      </c>
      <c r="C129" s="14">
        <v>1</v>
      </c>
      <c r="D129" s="14" t="s">
        <v>40</v>
      </c>
      <c r="E129" s="14">
        <v>15</v>
      </c>
      <c r="F129" s="14"/>
      <c r="G129" s="39" t="s">
        <v>126</v>
      </c>
      <c r="H129" s="21"/>
    </row>
    <row r="130" spans="1:8" ht="14.25" x14ac:dyDescent="0.15">
      <c r="A130" s="23"/>
      <c r="B130" s="18" t="s">
        <v>125</v>
      </c>
      <c r="C130" s="14">
        <v>1</v>
      </c>
      <c r="D130" s="14" t="s">
        <v>40</v>
      </c>
      <c r="E130" s="14">
        <v>25</v>
      </c>
      <c r="F130" s="14"/>
      <c r="G130" s="39" t="s">
        <v>127</v>
      </c>
      <c r="H130" s="21"/>
    </row>
    <row r="131" spans="1:8" ht="14.25" x14ac:dyDescent="0.15">
      <c r="A131" s="23"/>
      <c r="B131" s="18" t="s">
        <v>128</v>
      </c>
      <c r="C131" s="14">
        <v>1</v>
      </c>
      <c r="D131" s="14" t="s">
        <v>22</v>
      </c>
      <c r="E131" s="14">
        <v>100</v>
      </c>
      <c r="F131" s="14"/>
      <c r="G131" s="39" t="s">
        <v>129</v>
      </c>
      <c r="H131" s="21"/>
    </row>
    <row r="132" spans="1:8" ht="14.25" x14ac:dyDescent="0.15">
      <c r="A132" s="23"/>
      <c r="B132" s="18" t="s">
        <v>307</v>
      </c>
      <c r="C132" s="14">
        <v>1</v>
      </c>
      <c r="D132" s="14" t="s">
        <v>22</v>
      </c>
      <c r="E132" s="14">
        <v>100</v>
      </c>
      <c r="F132" s="14"/>
      <c r="G132" s="39" t="s">
        <v>129</v>
      </c>
      <c r="H132" s="21"/>
    </row>
    <row r="133" spans="1:8" ht="14.25" x14ac:dyDescent="0.15">
      <c r="A133" s="51"/>
      <c r="B133" s="18" t="s">
        <v>325</v>
      </c>
      <c r="C133" s="14">
        <v>1</v>
      </c>
      <c r="D133" s="14" t="s">
        <v>324</v>
      </c>
      <c r="E133" s="14">
        <v>120</v>
      </c>
      <c r="F133" s="14"/>
      <c r="G133" s="39" t="s">
        <v>414</v>
      </c>
      <c r="H133" s="21"/>
    </row>
    <row r="134" spans="1:8" ht="14.25" x14ac:dyDescent="0.15">
      <c r="A134" s="51"/>
      <c r="B134" s="18" t="s">
        <v>326</v>
      </c>
      <c r="C134" s="14">
        <v>1</v>
      </c>
      <c r="D134" s="14" t="s">
        <v>392</v>
      </c>
      <c r="E134" s="14">
        <v>350</v>
      </c>
      <c r="F134" s="14"/>
      <c r="G134" s="39" t="s">
        <v>415</v>
      </c>
      <c r="H134" s="21"/>
    </row>
    <row r="135" spans="1:8" ht="14.25" x14ac:dyDescent="0.15">
      <c r="A135" s="11">
        <v>2</v>
      </c>
      <c r="B135" s="19" t="s">
        <v>130</v>
      </c>
      <c r="C135" s="14"/>
      <c r="D135" s="14"/>
      <c r="E135" s="14"/>
      <c r="F135" s="14"/>
      <c r="G135" s="39"/>
      <c r="H135" s="21"/>
    </row>
    <row r="136" spans="1:8" ht="14.25" x14ac:dyDescent="0.15">
      <c r="A136" s="23" t="s">
        <v>8</v>
      </c>
      <c r="B136" s="18" t="s">
        <v>131</v>
      </c>
      <c r="C136" s="14">
        <v>1</v>
      </c>
      <c r="D136" s="14" t="s">
        <v>22</v>
      </c>
      <c r="E136" s="14">
        <v>20</v>
      </c>
      <c r="F136" s="14"/>
      <c r="G136" s="39" t="s">
        <v>132</v>
      </c>
      <c r="H136" s="21"/>
    </row>
    <row r="137" spans="1:8" ht="14.25" x14ac:dyDescent="0.15">
      <c r="A137" s="23"/>
      <c r="B137" s="18" t="s">
        <v>133</v>
      </c>
      <c r="C137" s="14">
        <v>1</v>
      </c>
      <c r="D137" s="14" t="s">
        <v>22</v>
      </c>
      <c r="E137" s="14">
        <v>35</v>
      </c>
      <c r="F137" s="14"/>
      <c r="G137" s="39" t="s">
        <v>132</v>
      </c>
      <c r="H137" s="21"/>
    </row>
    <row r="138" spans="1:8" ht="14.25" x14ac:dyDescent="0.15">
      <c r="A138" s="23"/>
      <c r="B138" s="18" t="s">
        <v>134</v>
      </c>
      <c r="C138" s="14">
        <v>1</v>
      </c>
      <c r="D138" s="14" t="s">
        <v>22</v>
      </c>
      <c r="E138" s="14">
        <v>25</v>
      </c>
      <c r="F138" s="14"/>
      <c r="G138" s="39" t="s">
        <v>132</v>
      </c>
      <c r="H138" s="21"/>
    </row>
    <row r="139" spans="1:8" ht="14.25" x14ac:dyDescent="0.15">
      <c r="A139" s="23"/>
      <c r="B139" s="18" t="s">
        <v>135</v>
      </c>
      <c r="C139" s="14">
        <v>1</v>
      </c>
      <c r="D139" s="14" t="s">
        <v>22</v>
      </c>
      <c r="E139" s="14">
        <v>40</v>
      </c>
      <c r="F139" s="14"/>
      <c r="G139" s="39" t="s">
        <v>132</v>
      </c>
      <c r="H139" s="21"/>
    </row>
    <row r="140" spans="1:8" ht="14.25" x14ac:dyDescent="0.15">
      <c r="A140" s="23"/>
      <c r="B140" s="18" t="s">
        <v>136</v>
      </c>
      <c r="C140" s="14">
        <v>1</v>
      </c>
      <c r="D140" s="14" t="s">
        <v>22</v>
      </c>
      <c r="E140" s="14">
        <v>28</v>
      </c>
      <c r="F140" s="14"/>
      <c r="G140" s="39" t="s">
        <v>132</v>
      </c>
      <c r="H140" s="21"/>
    </row>
    <row r="141" spans="1:8" ht="14.25" x14ac:dyDescent="0.15">
      <c r="A141" s="23"/>
      <c r="B141" s="18" t="s">
        <v>137</v>
      </c>
      <c r="C141" s="14">
        <v>1</v>
      </c>
      <c r="D141" s="14" t="s">
        <v>22</v>
      </c>
      <c r="E141" s="14">
        <v>45</v>
      </c>
      <c r="F141" s="14"/>
      <c r="G141" s="39" t="s">
        <v>132</v>
      </c>
      <c r="H141" s="21"/>
    </row>
    <row r="142" spans="1:8" ht="14.25" x14ac:dyDescent="0.15">
      <c r="A142" s="23"/>
      <c r="B142" s="18" t="s">
        <v>138</v>
      </c>
      <c r="C142" s="14">
        <v>1</v>
      </c>
      <c r="D142" s="14" t="s">
        <v>22</v>
      </c>
      <c r="E142" s="14">
        <v>35</v>
      </c>
      <c r="F142" s="14"/>
      <c r="G142" s="39" t="s">
        <v>132</v>
      </c>
      <c r="H142" s="21"/>
    </row>
    <row r="143" spans="1:8" ht="14.25" x14ac:dyDescent="0.15">
      <c r="A143" s="23"/>
      <c r="B143" s="18" t="s">
        <v>139</v>
      </c>
      <c r="C143" s="14">
        <v>1</v>
      </c>
      <c r="D143" s="14" t="s">
        <v>22</v>
      </c>
      <c r="E143" s="14">
        <v>50</v>
      </c>
      <c r="F143" s="14"/>
      <c r="G143" s="39" t="s">
        <v>132</v>
      </c>
      <c r="H143" s="21"/>
    </row>
    <row r="144" spans="1:8" ht="14.25" x14ac:dyDescent="0.15">
      <c r="A144" s="23"/>
      <c r="B144" s="18" t="s">
        <v>140</v>
      </c>
      <c r="C144" s="14">
        <v>1</v>
      </c>
      <c r="D144" s="14" t="s">
        <v>22</v>
      </c>
      <c r="E144" s="14">
        <v>40</v>
      </c>
      <c r="F144" s="14"/>
      <c r="G144" s="39" t="s">
        <v>132</v>
      </c>
      <c r="H144" s="21"/>
    </row>
    <row r="145" spans="1:8" ht="14.25" x14ac:dyDescent="0.15">
      <c r="A145" s="23"/>
      <c r="B145" s="18" t="s">
        <v>141</v>
      </c>
      <c r="C145" s="14">
        <v>1</v>
      </c>
      <c r="D145" s="14" t="s">
        <v>22</v>
      </c>
      <c r="E145" s="14">
        <v>55</v>
      </c>
      <c r="F145" s="14"/>
      <c r="G145" s="39" t="s">
        <v>132</v>
      </c>
      <c r="H145" s="21"/>
    </row>
    <row r="146" spans="1:8" ht="14.25" x14ac:dyDescent="0.15">
      <c r="A146" s="23"/>
      <c r="B146" s="18" t="s">
        <v>142</v>
      </c>
      <c r="C146" s="14">
        <v>1</v>
      </c>
      <c r="D146" s="14" t="s">
        <v>22</v>
      </c>
      <c r="E146" s="14">
        <v>80</v>
      </c>
      <c r="F146" s="14"/>
      <c r="G146" s="39" t="s">
        <v>132</v>
      </c>
      <c r="H146" s="21"/>
    </row>
    <row r="147" spans="1:8" ht="14.25" x14ac:dyDescent="0.15">
      <c r="A147" s="23"/>
      <c r="B147" s="18" t="s">
        <v>143</v>
      </c>
      <c r="C147" s="14">
        <v>1</v>
      </c>
      <c r="D147" s="14" t="s">
        <v>22</v>
      </c>
      <c r="E147" s="14">
        <v>100</v>
      </c>
      <c r="F147" s="14"/>
      <c r="G147" s="39" t="s">
        <v>132</v>
      </c>
      <c r="H147" s="21"/>
    </row>
    <row r="148" spans="1:8" ht="14.25" x14ac:dyDescent="0.15">
      <c r="A148" s="23"/>
      <c r="B148" s="18" t="s">
        <v>144</v>
      </c>
      <c r="C148" s="14">
        <v>1</v>
      </c>
      <c r="D148" s="14" t="s">
        <v>22</v>
      </c>
      <c r="E148" s="14">
        <v>95</v>
      </c>
      <c r="F148" s="14"/>
      <c r="G148" s="39" t="s">
        <v>132</v>
      </c>
      <c r="H148" s="21"/>
    </row>
    <row r="149" spans="1:8" ht="14.25" x14ac:dyDescent="0.15">
      <c r="A149" s="23"/>
      <c r="B149" s="18" t="s">
        <v>145</v>
      </c>
      <c r="C149" s="14">
        <v>1</v>
      </c>
      <c r="D149" s="14" t="s">
        <v>22</v>
      </c>
      <c r="E149" s="14">
        <v>110</v>
      </c>
      <c r="F149" s="14"/>
      <c r="G149" s="39" t="s">
        <v>132</v>
      </c>
      <c r="H149" s="21"/>
    </row>
    <row r="150" spans="1:8" ht="14.25" x14ac:dyDescent="0.15">
      <c r="A150" s="23"/>
      <c r="B150" s="18" t="s">
        <v>146</v>
      </c>
      <c r="C150" s="14">
        <v>1</v>
      </c>
      <c r="D150" s="14" t="s">
        <v>22</v>
      </c>
      <c r="E150" s="14">
        <v>250</v>
      </c>
      <c r="F150" s="14"/>
      <c r="G150" s="39" t="s">
        <v>132</v>
      </c>
      <c r="H150" s="21"/>
    </row>
    <row r="151" spans="1:8" ht="14.25" x14ac:dyDescent="0.15">
      <c r="A151" s="23"/>
      <c r="B151" s="18" t="s">
        <v>147</v>
      </c>
      <c r="C151" s="14">
        <v>1</v>
      </c>
      <c r="D151" s="14" t="s">
        <v>22</v>
      </c>
      <c r="E151" s="14">
        <v>380</v>
      </c>
      <c r="F151" s="14"/>
      <c r="G151" s="39" t="s">
        <v>132</v>
      </c>
      <c r="H151" s="21"/>
    </row>
    <row r="152" spans="1:8" ht="14.25" x14ac:dyDescent="0.15">
      <c r="A152" s="23"/>
      <c r="B152" s="18" t="s">
        <v>148</v>
      </c>
      <c r="C152" s="14">
        <v>1</v>
      </c>
      <c r="D152" s="14" t="s">
        <v>22</v>
      </c>
      <c r="E152" s="14">
        <v>450</v>
      </c>
      <c r="F152" s="14"/>
      <c r="G152" s="39" t="s">
        <v>132</v>
      </c>
      <c r="H152" s="21"/>
    </row>
    <row r="153" spans="1:8" ht="14.25" x14ac:dyDescent="0.15">
      <c r="A153" s="11">
        <v>3</v>
      </c>
      <c r="B153" s="19" t="s">
        <v>149</v>
      </c>
      <c r="C153" s="14"/>
      <c r="D153" s="14"/>
      <c r="E153" s="14"/>
      <c r="F153" s="14"/>
      <c r="G153" s="39"/>
      <c r="H153" s="21"/>
    </row>
    <row r="154" spans="1:8" ht="14.25" x14ac:dyDescent="0.15">
      <c r="A154" s="23"/>
      <c r="B154" s="18" t="s">
        <v>150</v>
      </c>
      <c r="C154" s="14">
        <v>1</v>
      </c>
      <c r="D154" s="14" t="s">
        <v>40</v>
      </c>
      <c r="E154" s="14">
        <v>2.8</v>
      </c>
      <c r="F154" s="14"/>
      <c r="G154" s="39" t="s">
        <v>151</v>
      </c>
      <c r="H154" s="21"/>
    </row>
    <row r="155" spans="1:8" ht="14.25" x14ac:dyDescent="0.15">
      <c r="A155" s="23"/>
      <c r="B155" s="18" t="s">
        <v>152</v>
      </c>
      <c r="C155" s="14">
        <v>1</v>
      </c>
      <c r="D155" s="14" t="s">
        <v>107</v>
      </c>
      <c r="E155" s="14">
        <v>2</v>
      </c>
      <c r="F155" s="14"/>
      <c r="G155" s="39" t="s">
        <v>151</v>
      </c>
      <c r="H155" s="21"/>
    </row>
    <row r="156" spans="1:8" ht="14.25" x14ac:dyDescent="0.15">
      <c r="A156" s="23"/>
      <c r="B156" s="18" t="s">
        <v>153</v>
      </c>
      <c r="C156" s="14">
        <v>1</v>
      </c>
      <c r="D156" s="14" t="s">
        <v>40</v>
      </c>
      <c r="E156" s="14">
        <v>14.5</v>
      </c>
      <c r="F156" s="14"/>
      <c r="G156" s="39" t="s">
        <v>154</v>
      </c>
      <c r="H156" s="21"/>
    </row>
    <row r="157" spans="1:8" ht="14.25" x14ac:dyDescent="0.15">
      <c r="A157" s="23"/>
      <c r="B157" s="18" t="s">
        <v>155</v>
      </c>
      <c r="C157" s="14">
        <v>1</v>
      </c>
      <c r="D157" s="14" t="s">
        <v>40</v>
      </c>
      <c r="E157" s="14">
        <v>17.5</v>
      </c>
      <c r="F157" s="14"/>
      <c r="G157" s="39" t="s">
        <v>154</v>
      </c>
      <c r="H157" s="21"/>
    </row>
    <row r="158" spans="1:8" ht="14.25" x14ac:dyDescent="0.15">
      <c r="A158" s="23"/>
      <c r="B158" s="18" t="s">
        <v>156</v>
      </c>
      <c r="C158" s="14">
        <v>1</v>
      </c>
      <c r="D158" s="14" t="s">
        <v>40</v>
      </c>
      <c r="E158" s="14">
        <v>2.9</v>
      </c>
      <c r="F158" s="14"/>
      <c r="G158" s="39" t="s">
        <v>154</v>
      </c>
      <c r="H158" s="21"/>
    </row>
    <row r="159" spans="1:8" ht="14.25" x14ac:dyDescent="0.15">
      <c r="A159" s="23"/>
      <c r="B159" s="18" t="s">
        <v>157</v>
      </c>
      <c r="C159" s="14">
        <v>1</v>
      </c>
      <c r="D159" s="14" t="s">
        <v>40</v>
      </c>
      <c r="E159" s="14">
        <v>2.2000000000000002</v>
      </c>
      <c r="F159" s="14"/>
      <c r="G159" s="39" t="s">
        <v>154</v>
      </c>
      <c r="H159" s="21"/>
    </row>
    <row r="160" spans="1:8" ht="14.25" x14ac:dyDescent="0.15">
      <c r="A160" s="23" t="s">
        <v>8</v>
      </c>
      <c r="B160" s="18" t="s">
        <v>409</v>
      </c>
      <c r="C160" s="14">
        <v>1</v>
      </c>
      <c r="D160" s="14" t="s">
        <v>40</v>
      </c>
      <c r="E160" s="14">
        <v>3.2</v>
      </c>
      <c r="F160" s="14"/>
      <c r="G160" s="39" t="s">
        <v>154</v>
      </c>
      <c r="H160" s="21"/>
    </row>
    <row r="161" spans="1:8" ht="14.25" x14ac:dyDescent="0.15">
      <c r="A161" s="11">
        <v>4</v>
      </c>
      <c r="B161" s="19" t="s">
        <v>158</v>
      </c>
      <c r="C161" s="14" t="s">
        <v>8</v>
      </c>
      <c r="D161" s="14" t="s">
        <v>8</v>
      </c>
      <c r="E161" s="14" t="s">
        <v>8</v>
      </c>
      <c r="F161" s="14"/>
      <c r="G161" s="20"/>
      <c r="H161" s="21"/>
    </row>
    <row r="162" spans="1:8" ht="14.25" x14ac:dyDescent="0.15">
      <c r="A162" s="23"/>
      <c r="B162" s="18" t="s">
        <v>159</v>
      </c>
      <c r="C162" s="14">
        <v>1</v>
      </c>
      <c r="D162" s="14" t="s">
        <v>22</v>
      </c>
      <c r="E162" s="14">
        <v>10</v>
      </c>
      <c r="F162" s="14"/>
      <c r="G162" s="39" t="s">
        <v>160</v>
      </c>
      <c r="H162" s="21"/>
    </row>
    <row r="163" spans="1:8" ht="14.25" x14ac:dyDescent="0.15">
      <c r="A163" s="23"/>
      <c r="B163" s="18" t="s">
        <v>161</v>
      </c>
      <c r="C163" s="14">
        <v>1</v>
      </c>
      <c r="D163" s="14" t="s">
        <v>22</v>
      </c>
      <c r="E163" s="14">
        <v>18</v>
      </c>
      <c r="F163" s="14"/>
      <c r="G163" s="39" t="s">
        <v>160</v>
      </c>
      <c r="H163" s="21"/>
    </row>
    <row r="164" spans="1:8" ht="14.25" x14ac:dyDescent="0.15">
      <c r="A164" s="23"/>
      <c r="B164" s="18" t="s">
        <v>162</v>
      </c>
      <c r="C164" s="14">
        <v>1</v>
      </c>
      <c r="D164" s="14" t="s">
        <v>22</v>
      </c>
      <c r="E164" s="14">
        <v>22</v>
      </c>
      <c r="F164" s="14"/>
      <c r="G164" s="39" t="s">
        <v>160</v>
      </c>
      <c r="H164" s="21"/>
    </row>
    <row r="165" spans="1:8" ht="14.25" x14ac:dyDescent="0.15">
      <c r="A165" s="23"/>
      <c r="B165" s="18" t="s">
        <v>163</v>
      </c>
      <c r="C165" s="14">
        <v>1</v>
      </c>
      <c r="D165" s="14" t="s">
        <v>22</v>
      </c>
      <c r="E165" s="14">
        <v>28</v>
      </c>
      <c r="F165" s="14"/>
      <c r="G165" s="39" t="s">
        <v>160</v>
      </c>
      <c r="H165" s="21"/>
    </row>
    <row r="166" spans="1:8" ht="14.25" x14ac:dyDescent="0.15">
      <c r="A166" s="23"/>
      <c r="B166" s="18" t="s">
        <v>164</v>
      </c>
      <c r="C166" s="14">
        <v>1</v>
      </c>
      <c r="D166" s="14" t="s">
        <v>22</v>
      </c>
      <c r="E166" s="14">
        <v>10</v>
      </c>
      <c r="F166" s="14"/>
      <c r="G166" s="39" t="s">
        <v>165</v>
      </c>
      <c r="H166" s="21"/>
    </row>
    <row r="167" spans="1:8" ht="14.25" x14ac:dyDescent="0.15">
      <c r="A167" s="23"/>
      <c r="B167" s="18" t="s">
        <v>164</v>
      </c>
      <c r="C167" s="14">
        <v>1</v>
      </c>
      <c r="D167" s="14" t="s">
        <v>22</v>
      </c>
      <c r="E167" s="14">
        <v>15</v>
      </c>
      <c r="F167" s="14"/>
      <c r="G167" s="39" t="s">
        <v>166</v>
      </c>
      <c r="H167" s="21"/>
    </row>
    <row r="168" spans="1:8" ht="14.25" x14ac:dyDescent="0.15">
      <c r="A168" s="23"/>
      <c r="B168" s="18" t="s">
        <v>167</v>
      </c>
      <c r="C168" s="14">
        <v>1</v>
      </c>
      <c r="D168" s="14" t="s">
        <v>22</v>
      </c>
      <c r="E168" s="14">
        <v>15</v>
      </c>
      <c r="F168" s="14"/>
      <c r="G168" s="39" t="s">
        <v>160</v>
      </c>
      <c r="H168" s="21"/>
    </row>
    <row r="169" spans="1:8" ht="14.25" x14ac:dyDescent="0.15">
      <c r="A169" s="11">
        <v>5</v>
      </c>
      <c r="B169" s="19" t="s">
        <v>168</v>
      </c>
      <c r="C169" s="14" t="s">
        <v>8</v>
      </c>
      <c r="D169" s="14" t="s">
        <v>8</v>
      </c>
      <c r="E169" s="14" t="s">
        <v>8</v>
      </c>
      <c r="F169" s="14"/>
      <c r="G169" s="39"/>
      <c r="H169" s="21"/>
    </row>
    <row r="170" spans="1:8" ht="14.25" x14ac:dyDescent="0.15">
      <c r="A170" s="23"/>
      <c r="B170" s="18" t="s">
        <v>169</v>
      </c>
      <c r="C170" s="14">
        <v>1</v>
      </c>
      <c r="D170" s="14" t="s">
        <v>40</v>
      </c>
      <c r="E170" s="14">
        <v>16</v>
      </c>
      <c r="F170" s="14"/>
      <c r="G170" s="39" t="s">
        <v>170</v>
      </c>
      <c r="H170" s="21"/>
    </row>
    <row r="171" spans="1:8" ht="14.25" x14ac:dyDescent="0.15">
      <c r="A171" s="23" t="s">
        <v>8</v>
      </c>
      <c r="B171" s="18" t="s">
        <v>171</v>
      </c>
      <c r="C171" s="14">
        <v>1</v>
      </c>
      <c r="D171" s="14" t="s">
        <v>40</v>
      </c>
      <c r="E171" s="14">
        <v>4</v>
      </c>
      <c r="F171" s="14"/>
      <c r="G171" s="39" t="s">
        <v>170</v>
      </c>
      <c r="H171" s="21"/>
    </row>
    <row r="172" spans="1:8" ht="14.25" x14ac:dyDescent="0.15">
      <c r="A172" s="11">
        <v>6</v>
      </c>
      <c r="B172" s="19" t="s">
        <v>172</v>
      </c>
      <c r="C172" s="14"/>
      <c r="D172" s="14"/>
      <c r="E172" s="14"/>
      <c r="F172" s="14"/>
      <c r="G172" s="39"/>
      <c r="H172" s="21"/>
    </row>
    <row r="173" spans="1:8" ht="14.25" x14ac:dyDescent="0.15">
      <c r="A173" s="23"/>
      <c r="B173" s="18" t="s">
        <v>173</v>
      </c>
      <c r="C173" s="14">
        <v>1</v>
      </c>
      <c r="D173" s="14" t="s">
        <v>22</v>
      </c>
      <c r="E173" s="14">
        <v>220</v>
      </c>
      <c r="F173" s="14"/>
      <c r="G173" s="39" t="s">
        <v>174</v>
      </c>
      <c r="H173" s="21"/>
    </row>
    <row r="174" spans="1:8" ht="14.25" x14ac:dyDescent="0.15">
      <c r="A174" s="25"/>
      <c r="B174" s="18" t="s">
        <v>175</v>
      </c>
      <c r="C174" s="14">
        <v>1</v>
      </c>
      <c r="D174" s="14" t="s">
        <v>22</v>
      </c>
      <c r="E174" s="14">
        <v>80</v>
      </c>
      <c r="F174" s="14"/>
      <c r="G174" s="39" t="s">
        <v>176</v>
      </c>
      <c r="H174" s="21"/>
    </row>
    <row r="175" spans="1:8" ht="14.25" x14ac:dyDescent="0.15">
      <c r="A175" s="25"/>
      <c r="B175" s="18" t="s">
        <v>312</v>
      </c>
      <c r="C175" s="14">
        <v>1</v>
      </c>
      <c r="D175" s="14" t="s">
        <v>22</v>
      </c>
      <c r="E175" s="14">
        <v>250</v>
      </c>
      <c r="F175" s="14"/>
      <c r="G175" s="39" t="s">
        <v>177</v>
      </c>
      <c r="H175" s="21"/>
    </row>
    <row r="176" spans="1:8" ht="14.25" x14ac:dyDescent="0.15">
      <c r="A176" s="50"/>
      <c r="B176" s="18" t="s">
        <v>312</v>
      </c>
      <c r="C176" s="14">
        <v>1</v>
      </c>
      <c r="D176" s="14" t="s">
        <v>22</v>
      </c>
      <c r="E176" s="14">
        <v>250</v>
      </c>
      <c r="F176" s="14"/>
      <c r="G176" s="39" t="s">
        <v>313</v>
      </c>
      <c r="H176" s="21"/>
    </row>
    <row r="177" spans="1:8" ht="14.25" x14ac:dyDescent="0.15">
      <c r="A177" s="51"/>
      <c r="B177" s="18" t="s">
        <v>410</v>
      </c>
      <c r="C177" s="14">
        <v>1</v>
      </c>
      <c r="D177" s="14" t="s">
        <v>318</v>
      </c>
      <c r="E177" s="14">
        <v>350</v>
      </c>
      <c r="F177" s="14"/>
      <c r="G177" s="39"/>
      <c r="H177" s="21"/>
    </row>
    <row r="178" spans="1:8" ht="14.25" x14ac:dyDescent="0.15">
      <c r="A178" s="51"/>
      <c r="B178" s="18" t="s">
        <v>314</v>
      </c>
      <c r="C178" s="14">
        <v>1</v>
      </c>
      <c r="D178" s="14" t="s">
        <v>315</v>
      </c>
      <c r="E178" s="14">
        <v>110</v>
      </c>
      <c r="F178" s="14"/>
      <c r="G178" s="39"/>
      <c r="H178" s="21"/>
    </row>
    <row r="179" spans="1:8" ht="14.25" x14ac:dyDescent="0.15">
      <c r="A179" s="51"/>
      <c r="B179" s="18" t="s">
        <v>316</v>
      </c>
      <c r="C179" s="14">
        <v>1</v>
      </c>
      <c r="D179" s="14" t="s">
        <v>317</v>
      </c>
      <c r="E179" s="14">
        <v>70</v>
      </c>
      <c r="F179" s="14"/>
      <c r="G179" s="39" t="s">
        <v>411</v>
      </c>
      <c r="H179" s="21"/>
    </row>
    <row r="180" spans="1:8" ht="14.25" x14ac:dyDescent="0.15">
      <c r="A180" s="25"/>
      <c r="B180" s="18" t="s">
        <v>178</v>
      </c>
      <c r="C180" s="14">
        <v>1</v>
      </c>
      <c r="D180" s="14" t="s">
        <v>48</v>
      </c>
      <c r="E180" s="14">
        <v>110</v>
      </c>
      <c r="F180" s="14"/>
      <c r="G180" s="39" t="s">
        <v>179</v>
      </c>
      <c r="H180" s="21"/>
    </row>
    <row r="181" spans="1:8" ht="14.25" x14ac:dyDescent="0.15">
      <c r="A181" s="25"/>
      <c r="B181" s="18" t="s">
        <v>180</v>
      </c>
      <c r="C181" s="14">
        <v>1</v>
      </c>
      <c r="D181" s="14" t="s">
        <v>22</v>
      </c>
      <c r="E181" s="14">
        <v>90</v>
      </c>
      <c r="F181" s="14"/>
      <c r="G181" s="39" t="s">
        <v>181</v>
      </c>
      <c r="H181" s="21"/>
    </row>
    <row r="182" spans="1:8" ht="14.25" x14ac:dyDescent="0.15">
      <c r="A182" s="55"/>
      <c r="B182" s="18" t="s">
        <v>416</v>
      </c>
      <c r="C182" s="14">
        <v>1</v>
      </c>
      <c r="D182" s="14" t="s">
        <v>417</v>
      </c>
      <c r="E182" s="14">
        <v>260</v>
      </c>
      <c r="F182" s="14"/>
      <c r="G182" s="39" t="s">
        <v>418</v>
      </c>
      <c r="H182" s="21"/>
    </row>
    <row r="183" spans="1:8" ht="14.25" x14ac:dyDescent="0.15">
      <c r="A183" s="11">
        <v>7</v>
      </c>
      <c r="B183" s="19" t="s">
        <v>182</v>
      </c>
      <c r="C183" s="14"/>
      <c r="D183" s="14"/>
      <c r="E183" s="14"/>
      <c r="F183" s="14"/>
      <c r="G183" s="39"/>
      <c r="H183" s="21"/>
    </row>
    <row r="184" spans="1:8" ht="14.25" x14ac:dyDescent="0.15">
      <c r="A184" s="25"/>
      <c r="B184" s="18" t="s">
        <v>183</v>
      </c>
      <c r="C184" s="14">
        <v>1</v>
      </c>
      <c r="D184" s="14" t="s">
        <v>18</v>
      </c>
      <c r="E184" s="14">
        <v>200</v>
      </c>
      <c r="F184" s="14"/>
      <c r="G184" s="39" t="s">
        <v>184</v>
      </c>
      <c r="H184" s="21"/>
    </row>
    <row r="185" spans="1:8" ht="14.25" x14ac:dyDescent="0.15">
      <c r="A185" s="25"/>
      <c r="B185" s="18" t="s">
        <v>185</v>
      </c>
      <c r="C185" s="14">
        <v>1</v>
      </c>
      <c r="D185" s="14" t="s">
        <v>22</v>
      </c>
      <c r="E185" s="14">
        <v>100</v>
      </c>
      <c r="F185" s="14"/>
      <c r="G185" s="39" t="s">
        <v>248</v>
      </c>
      <c r="H185" s="21"/>
    </row>
    <row r="186" spans="1:8" ht="14.25" x14ac:dyDescent="0.15">
      <c r="A186" s="25"/>
      <c r="B186" s="18" t="s">
        <v>186</v>
      </c>
      <c r="C186" s="14">
        <v>1</v>
      </c>
      <c r="D186" s="14" t="s">
        <v>22</v>
      </c>
      <c r="E186" s="14">
        <v>70</v>
      </c>
      <c r="F186" s="14"/>
      <c r="G186" s="39" t="s">
        <v>249</v>
      </c>
      <c r="H186" s="21"/>
    </row>
    <row r="187" spans="1:8" ht="14.25" x14ac:dyDescent="0.15">
      <c r="A187" s="11">
        <v>8</v>
      </c>
      <c r="B187" s="19" t="s">
        <v>187</v>
      </c>
      <c r="C187" s="14"/>
      <c r="D187" s="14"/>
      <c r="E187" s="14"/>
      <c r="F187" s="14"/>
      <c r="G187" s="39"/>
      <c r="H187" s="21"/>
    </row>
    <row r="188" spans="1:8" ht="14.25" x14ac:dyDescent="0.15">
      <c r="A188" s="25"/>
      <c r="B188" s="18" t="s">
        <v>188</v>
      </c>
      <c r="C188" s="14">
        <v>1</v>
      </c>
      <c r="D188" s="14" t="s">
        <v>22</v>
      </c>
      <c r="E188" s="14">
        <v>180</v>
      </c>
      <c r="F188" s="14"/>
      <c r="G188" s="39" t="s">
        <v>189</v>
      </c>
      <c r="H188" s="21"/>
    </row>
    <row r="189" spans="1:8" ht="14.25" x14ac:dyDescent="0.15">
      <c r="A189" s="25"/>
      <c r="B189" s="18" t="s">
        <v>190</v>
      </c>
      <c r="C189" s="14">
        <v>1</v>
      </c>
      <c r="D189" s="14" t="s">
        <v>22</v>
      </c>
      <c r="E189" s="14">
        <v>120</v>
      </c>
      <c r="F189" s="14"/>
      <c r="G189" s="39" t="s">
        <v>189</v>
      </c>
      <c r="H189" s="21"/>
    </row>
    <row r="190" spans="1:8" ht="14.25" x14ac:dyDescent="0.15">
      <c r="A190" s="25"/>
      <c r="B190" s="18" t="s">
        <v>191</v>
      </c>
      <c r="C190" s="14">
        <v>1</v>
      </c>
      <c r="D190" s="14" t="s">
        <v>22</v>
      </c>
      <c r="E190" s="14">
        <v>150</v>
      </c>
      <c r="F190" s="14"/>
      <c r="G190" s="39"/>
      <c r="H190" s="21"/>
    </row>
    <row r="191" spans="1:8" ht="14.25" x14ac:dyDescent="0.15">
      <c r="A191" s="25" t="s">
        <v>8</v>
      </c>
      <c r="B191" s="18" t="s">
        <v>192</v>
      </c>
      <c r="C191" s="14">
        <v>1</v>
      </c>
      <c r="D191" s="14" t="s">
        <v>22</v>
      </c>
      <c r="E191" s="14">
        <v>120</v>
      </c>
      <c r="F191" s="14"/>
      <c r="G191" s="39" t="s">
        <v>189</v>
      </c>
      <c r="H191" s="21"/>
    </row>
    <row r="192" spans="1:8" ht="14.25" x14ac:dyDescent="0.15">
      <c r="A192" s="25"/>
      <c r="B192" s="18" t="s">
        <v>193</v>
      </c>
      <c r="C192" s="14">
        <v>1</v>
      </c>
      <c r="D192" s="14" t="s">
        <v>22</v>
      </c>
      <c r="E192" s="14">
        <v>150</v>
      </c>
      <c r="F192" s="14"/>
      <c r="G192" s="39" t="s">
        <v>194</v>
      </c>
      <c r="H192" s="21"/>
    </row>
    <row r="193" spans="1:8" ht="14.25" x14ac:dyDescent="0.15">
      <c r="A193" s="51"/>
      <c r="B193" s="18" t="s">
        <v>323</v>
      </c>
      <c r="C193" s="14">
        <v>1</v>
      </c>
      <c r="D193" s="14" t="s">
        <v>315</v>
      </c>
      <c r="E193" s="14">
        <v>500</v>
      </c>
      <c r="F193" s="14"/>
      <c r="G193" s="39" t="s">
        <v>412</v>
      </c>
      <c r="H193" s="21"/>
    </row>
    <row r="194" spans="1:8" ht="14.25" x14ac:dyDescent="0.15">
      <c r="A194" s="11">
        <v>9</v>
      </c>
      <c r="B194" s="19" t="s">
        <v>195</v>
      </c>
      <c r="C194" s="14"/>
      <c r="D194" s="14"/>
      <c r="E194" s="14"/>
      <c r="F194" s="14"/>
      <c r="G194" s="39"/>
      <c r="H194" s="21"/>
    </row>
    <row r="195" spans="1:8" ht="14.25" x14ac:dyDescent="0.15">
      <c r="A195" s="11" t="s">
        <v>8</v>
      </c>
      <c r="B195" s="18" t="s">
        <v>196</v>
      </c>
      <c r="C195" s="14">
        <v>1</v>
      </c>
      <c r="D195" s="14" t="s">
        <v>40</v>
      </c>
      <c r="E195" s="14">
        <v>10</v>
      </c>
      <c r="F195" s="14"/>
      <c r="G195" s="39" t="s">
        <v>151</v>
      </c>
      <c r="H195" s="21"/>
    </row>
    <row r="196" spans="1:8" ht="14.25" x14ac:dyDescent="0.15">
      <c r="A196" s="11"/>
      <c r="B196" s="18" t="s">
        <v>197</v>
      </c>
      <c r="C196" s="14">
        <v>1</v>
      </c>
      <c r="D196" s="14" t="s">
        <v>107</v>
      </c>
      <c r="E196" s="14">
        <v>20</v>
      </c>
      <c r="F196" s="14"/>
      <c r="G196" s="39" t="s">
        <v>151</v>
      </c>
      <c r="H196" s="21"/>
    </row>
    <row r="197" spans="1:8" ht="14.25" x14ac:dyDescent="0.15">
      <c r="A197" s="11"/>
      <c r="B197" s="18" t="s">
        <v>198</v>
      </c>
      <c r="C197" s="14">
        <v>1</v>
      </c>
      <c r="D197" s="14" t="s">
        <v>107</v>
      </c>
      <c r="E197" s="14">
        <v>25</v>
      </c>
      <c r="F197" s="14"/>
      <c r="G197" s="39" t="s">
        <v>151</v>
      </c>
      <c r="H197" s="21"/>
    </row>
    <row r="198" spans="1:8" ht="14.25" x14ac:dyDescent="0.15">
      <c r="A198" s="25"/>
      <c r="B198" s="18" t="s">
        <v>199</v>
      </c>
      <c r="C198" s="14">
        <v>1</v>
      </c>
      <c r="D198" s="14" t="s">
        <v>40</v>
      </c>
      <c r="E198" s="14">
        <v>9</v>
      </c>
      <c r="F198" s="14"/>
      <c r="G198" s="39" t="s">
        <v>151</v>
      </c>
      <c r="H198" s="21"/>
    </row>
    <row r="199" spans="1:8" ht="14.25" x14ac:dyDescent="0.15">
      <c r="A199" s="25"/>
      <c r="B199" s="18" t="s">
        <v>200</v>
      </c>
      <c r="C199" s="14">
        <v>1</v>
      </c>
      <c r="D199" s="14" t="s">
        <v>40</v>
      </c>
      <c r="E199" s="14">
        <v>20</v>
      </c>
      <c r="F199" s="14"/>
      <c r="G199" s="39" t="s">
        <v>151</v>
      </c>
      <c r="H199" s="21"/>
    </row>
    <row r="200" spans="1:8" ht="14.25" x14ac:dyDescent="0.15">
      <c r="A200" s="25"/>
      <c r="B200" s="18" t="s">
        <v>201</v>
      </c>
      <c r="C200" s="14">
        <v>1</v>
      </c>
      <c r="D200" s="14" t="s">
        <v>40</v>
      </c>
      <c r="E200" s="14">
        <v>25</v>
      </c>
      <c r="F200" s="14"/>
      <c r="G200" s="39" t="s">
        <v>151</v>
      </c>
      <c r="H200" s="21"/>
    </row>
    <row r="201" spans="1:8" ht="14.25" x14ac:dyDescent="0.15">
      <c r="A201" s="25"/>
      <c r="B201" s="18" t="s">
        <v>202</v>
      </c>
      <c r="C201" s="14">
        <v>1</v>
      </c>
      <c r="D201" s="14" t="s">
        <v>22</v>
      </c>
      <c r="E201" s="14">
        <v>105</v>
      </c>
      <c r="F201" s="14"/>
      <c r="G201" s="39" t="s">
        <v>151</v>
      </c>
      <c r="H201" s="21"/>
    </row>
    <row r="202" spans="1:8" ht="14.25" x14ac:dyDescent="0.15">
      <c r="A202" s="42"/>
      <c r="B202" s="18" t="s">
        <v>203</v>
      </c>
      <c r="C202" s="14">
        <v>1</v>
      </c>
      <c r="D202" s="14" t="s">
        <v>22</v>
      </c>
      <c r="E202" s="14">
        <v>190</v>
      </c>
      <c r="F202" s="14"/>
      <c r="G202" s="39" t="s">
        <v>151</v>
      </c>
      <c r="H202" s="21"/>
    </row>
    <row r="203" spans="1:8" ht="14.25" x14ac:dyDescent="0.15">
      <c r="A203" s="42"/>
      <c r="B203" s="18" t="s">
        <v>204</v>
      </c>
      <c r="C203" s="14">
        <v>1</v>
      </c>
      <c r="D203" s="14" t="s">
        <v>22</v>
      </c>
      <c r="E203" s="14">
        <v>240</v>
      </c>
      <c r="F203" s="14"/>
      <c r="G203" s="39" t="s">
        <v>151</v>
      </c>
      <c r="H203" s="21"/>
    </row>
    <row r="204" spans="1:8" ht="14.25" x14ac:dyDescent="0.15">
      <c r="A204" s="42"/>
      <c r="B204" s="18" t="s">
        <v>205</v>
      </c>
      <c r="C204" s="14">
        <v>1</v>
      </c>
      <c r="D204" s="14" t="s">
        <v>22</v>
      </c>
      <c r="E204" s="14">
        <v>35</v>
      </c>
      <c r="F204" s="14"/>
      <c r="G204" s="39" t="s">
        <v>219</v>
      </c>
      <c r="H204" s="21"/>
    </row>
    <row r="205" spans="1:8" ht="14.25" x14ac:dyDescent="0.15">
      <c r="A205" s="42"/>
      <c r="B205" s="18" t="s">
        <v>206</v>
      </c>
      <c r="C205" s="14">
        <v>1</v>
      </c>
      <c r="D205" s="14" t="s">
        <v>69</v>
      </c>
      <c r="E205" s="14">
        <v>200</v>
      </c>
      <c r="F205" s="14"/>
      <c r="G205" s="39"/>
      <c r="H205" s="21"/>
    </row>
    <row r="206" spans="1:8" ht="14.25" x14ac:dyDescent="0.15">
      <c r="A206" s="51"/>
      <c r="B206" s="18" t="s">
        <v>319</v>
      </c>
      <c r="C206" s="14">
        <v>1</v>
      </c>
      <c r="D206" s="14" t="s">
        <v>321</v>
      </c>
      <c r="E206" s="14">
        <v>30</v>
      </c>
      <c r="F206" s="14"/>
      <c r="G206" s="39" t="s">
        <v>413</v>
      </c>
      <c r="H206" s="21"/>
    </row>
    <row r="207" spans="1:8" ht="14.25" x14ac:dyDescent="0.15">
      <c r="A207" s="51"/>
      <c r="B207" s="18" t="s">
        <v>320</v>
      </c>
      <c r="C207" s="14">
        <v>1</v>
      </c>
      <c r="D207" s="14" t="s">
        <v>322</v>
      </c>
      <c r="E207" s="14">
        <v>15</v>
      </c>
      <c r="F207" s="14"/>
      <c r="G207" s="39" t="s">
        <v>419</v>
      </c>
      <c r="H207" s="21"/>
    </row>
    <row r="208" spans="1:8" ht="14.25" x14ac:dyDescent="0.15">
      <c r="A208" s="42"/>
      <c r="B208" s="19" t="s">
        <v>78</v>
      </c>
      <c r="C208" s="14"/>
      <c r="D208" s="14"/>
      <c r="E208" s="44">
        <f>SUM(E118:E207)</f>
        <v>8447.1</v>
      </c>
      <c r="F208" s="44"/>
      <c r="G208" s="39"/>
      <c r="H208" s="21"/>
    </row>
    <row r="209" spans="1:8" ht="36.75" customHeight="1" x14ac:dyDescent="0.15">
      <c r="A209" s="61" t="s">
        <v>290</v>
      </c>
      <c r="B209" s="62"/>
      <c r="C209" s="62"/>
      <c r="D209" s="62"/>
      <c r="E209" s="62"/>
      <c r="F209" s="62"/>
      <c r="G209" s="63"/>
      <c r="H209" s="21"/>
    </row>
    <row r="210" spans="1:8" ht="36.75" customHeight="1" x14ac:dyDescent="0.15">
      <c r="A210" s="45" t="s">
        <v>262</v>
      </c>
      <c r="B210" s="11" t="s">
        <v>263</v>
      </c>
      <c r="C210" s="64" t="s">
        <v>264</v>
      </c>
      <c r="D210" s="64"/>
      <c r="E210" s="11" t="s">
        <v>266</v>
      </c>
      <c r="F210" s="11" t="s">
        <v>267</v>
      </c>
      <c r="G210" s="11" t="s">
        <v>268</v>
      </c>
      <c r="H210" s="21"/>
    </row>
    <row r="211" spans="1:8" ht="29.25" customHeight="1" x14ac:dyDescent="0.15">
      <c r="A211" s="33">
        <v>1</v>
      </c>
      <c r="B211" s="18" t="s">
        <v>255</v>
      </c>
      <c r="C211" s="60"/>
      <c r="D211" s="60"/>
      <c r="E211" s="38">
        <f>SUM(E75+E110+E115+E208)</f>
        <v>29479.1</v>
      </c>
      <c r="F211" s="46"/>
      <c r="G211" s="33" t="s">
        <v>259</v>
      </c>
    </row>
    <row r="212" spans="1:8" ht="25.5" customHeight="1" x14ac:dyDescent="0.15">
      <c r="A212" s="37">
        <v>2</v>
      </c>
      <c r="B212" s="18" t="s">
        <v>256</v>
      </c>
      <c r="C212" s="59">
        <v>0.03</v>
      </c>
      <c r="D212" s="60"/>
      <c r="E212" s="33">
        <f>E211*0.03</f>
        <v>884.37299999999993</v>
      </c>
      <c r="F212" s="47"/>
      <c r="G212" s="33" t="s">
        <v>260</v>
      </c>
    </row>
    <row r="213" spans="1:8" ht="35.25" customHeight="1" x14ac:dyDescent="0.15">
      <c r="A213" s="37">
        <v>3</v>
      </c>
      <c r="B213" s="18" t="s">
        <v>257</v>
      </c>
      <c r="C213" s="60"/>
      <c r="D213" s="60"/>
      <c r="E213" s="33">
        <f>E211+E212</f>
        <v>30363.472999999998</v>
      </c>
      <c r="F213" s="47"/>
      <c r="G213" s="33" t="s">
        <v>261</v>
      </c>
    </row>
  </sheetData>
  <mergeCells count="8">
    <mergeCell ref="A1:G1"/>
    <mergeCell ref="A88:A91"/>
    <mergeCell ref="A94:A95"/>
    <mergeCell ref="C212:D212"/>
    <mergeCell ref="C213:D213"/>
    <mergeCell ref="A209:G209"/>
    <mergeCell ref="C211:D211"/>
    <mergeCell ref="C210:D210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34" workbookViewId="0">
      <selection activeCell="E49" sqref="E49"/>
    </sheetView>
  </sheetViews>
  <sheetFormatPr defaultColWidth="9" defaultRowHeight="13.5" x14ac:dyDescent="0.15"/>
  <cols>
    <col min="1" max="1" width="6" customWidth="1"/>
    <col min="2" max="2" width="22.375" customWidth="1"/>
    <col min="3" max="3" width="5.5" customWidth="1"/>
    <col min="4" max="4" width="6" customWidth="1"/>
    <col min="5" max="5" width="10.125" customWidth="1"/>
    <col min="6" max="6" width="12.875" customWidth="1"/>
    <col min="7" max="7" width="26.375" customWidth="1"/>
  </cols>
  <sheetData>
    <row r="1" spans="1:9" ht="40.5" customHeight="1" x14ac:dyDescent="0.15">
      <c r="A1" s="57" t="s">
        <v>279</v>
      </c>
      <c r="B1" s="57"/>
      <c r="C1" s="57"/>
      <c r="D1" s="57"/>
      <c r="E1" s="57"/>
      <c r="F1" s="57"/>
      <c r="G1" s="57"/>
    </row>
    <row r="2" spans="1:9" ht="33.75" customHeight="1" x14ac:dyDescent="0.15">
      <c r="A2" s="1" t="s">
        <v>0</v>
      </c>
      <c r="B2" s="2" t="s">
        <v>233</v>
      </c>
      <c r="C2" s="66" t="s">
        <v>271</v>
      </c>
      <c r="D2" s="67"/>
      <c r="E2" s="67"/>
      <c r="F2" s="44" t="s">
        <v>272</v>
      </c>
      <c r="G2" s="3" t="s">
        <v>4</v>
      </c>
    </row>
    <row r="3" spans="1:9" ht="100.5" customHeight="1" x14ac:dyDescent="0.15">
      <c r="A3" s="1" t="s">
        <v>5</v>
      </c>
      <c r="B3" s="2" t="s">
        <v>245</v>
      </c>
      <c r="C3" s="67">
        <v>65000</v>
      </c>
      <c r="D3" s="67"/>
      <c r="E3" s="67"/>
      <c r="F3" s="44"/>
      <c r="G3" s="4" t="s">
        <v>295</v>
      </c>
    </row>
    <row r="4" spans="1:9" ht="53.25" customHeight="1" x14ac:dyDescent="0.15">
      <c r="A4" s="1" t="s">
        <v>0</v>
      </c>
      <c r="B4" s="2" t="s">
        <v>1</v>
      </c>
      <c r="C4" s="44" t="s">
        <v>2</v>
      </c>
      <c r="D4" s="44" t="s">
        <v>3</v>
      </c>
      <c r="E4" s="43" t="s">
        <v>273</v>
      </c>
      <c r="F4" s="43" t="s">
        <v>274</v>
      </c>
      <c r="G4" s="3" t="s">
        <v>4</v>
      </c>
    </row>
    <row r="5" spans="1:9" ht="14.25" x14ac:dyDescent="0.15">
      <c r="A5" s="7" t="s">
        <v>79</v>
      </c>
      <c r="B5" s="8" t="s">
        <v>254</v>
      </c>
      <c r="C5" s="9"/>
      <c r="D5" s="9"/>
      <c r="E5" s="9"/>
      <c r="F5" s="9"/>
      <c r="G5" s="10"/>
    </row>
    <row r="6" spans="1:9" ht="14.25" x14ac:dyDescent="0.15">
      <c r="A6" s="11">
        <v>1</v>
      </c>
      <c r="B6" s="2" t="s">
        <v>7</v>
      </c>
      <c r="C6" s="44"/>
      <c r="D6" s="44"/>
      <c r="E6" s="44"/>
      <c r="F6" s="44"/>
      <c r="G6" s="3"/>
    </row>
    <row r="7" spans="1:9" ht="19.5" customHeight="1" x14ac:dyDescent="0.15">
      <c r="A7" s="12" t="s">
        <v>8</v>
      </c>
      <c r="B7" s="13" t="s">
        <v>9</v>
      </c>
      <c r="C7" s="14">
        <v>1</v>
      </c>
      <c r="D7" s="14" t="s">
        <v>10</v>
      </c>
      <c r="E7" s="14">
        <v>25</v>
      </c>
      <c r="F7" s="14"/>
      <c r="G7" s="15" t="s">
        <v>211</v>
      </c>
    </row>
    <row r="8" spans="1:9" ht="19.5" customHeight="1" x14ac:dyDescent="0.15">
      <c r="A8" s="12"/>
      <c r="B8" s="13" t="s">
        <v>11</v>
      </c>
      <c r="C8" s="14">
        <v>1</v>
      </c>
      <c r="D8" s="14" t="s">
        <v>10</v>
      </c>
      <c r="E8" s="14">
        <v>10</v>
      </c>
      <c r="F8" s="14"/>
      <c r="G8" s="15" t="s">
        <v>211</v>
      </c>
    </row>
    <row r="9" spans="1:9" ht="14.25" x14ac:dyDescent="0.15">
      <c r="A9" s="11">
        <v>2</v>
      </c>
      <c r="B9" s="16" t="s">
        <v>12</v>
      </c>
      <c r="C9" s="14"/>
      <c r="D9" s="14"/>
      <c r="E9" s="14"/>
      <c r="F9" s="14"/>
      <c r="G9" s="17"/>
    </row>
    <row r="10" spans="1:9" ht="14.25" x14ac:dyDescent="0.15">
      <c r="A10" s="12" t="s">
        <v>8</v>
      </c>
      <c r="B10" s="18" t="s">
        <v>13</v>
      </c>
      <c r="C10" s="14">
        <v>1</v>
      </c>
      <c r="D10" s="14" t="s">
        <v>10</v>
      </c>
      <c r="E10" s="14">
        <v>25</v>
      </c>
      <c r="F10" s="14"/>
      <c r="G10" s="15" t="s">
        <v>211</v>
      </c>
    </row>
    <row r="11" spans="1:9" ht="14.25" x14ac:dyDescent="0.15">
      <c r="A11" s="12"/>
      <c r="B11" s="18" t="s">
        <v>14</v>
      </c>
      <c r="C11" s="14">
        <v>1</v>
      </c>
      <c r="D11" s="14" t="s">
        <v>10</v>
      </c>
      <c r="E11" s="14">
        <v>10</v>
      </c>
      <c r="F11" s="14"/>
      <c r="G11" s="15" t="s">
        <v>211</v>
      </c>
    </row>
    <row r="12" spans="1:9" ht="14.25" x14ac:dyDescent="0.15">
      <c r="A12" s="11">
        <v>3</v>
      </c>
      <c r="B12" s="19" t="s">
        <v>15</v>
      </c>
      <c r="C12" s="14"/>
      <c r="D12" s="14"/>
      <c r="E12" s="14"/>
      <c r="F12" s="14"/>
      <c r="G12" s="20"/>
    </row>
    <row r="13" spans="1:9" ht="14.25" x14ac:dyDescent="0.15">
      <c r="A13" s="12" t="s">
        <v>8</v>
      </c>
      <c r="B13" s="18" t="s">
        <v>16</v>
      </c>
      <c r="C13" s="14">
        <v>1</v>
      </c>
      <c r="D13" s="14" t="s">
        <v>10</v>
      </c>
      <c r="E13" s="14">
        <v>25</v>
      </c>
      <c r="F13" s="14"/>
      <c r="G13" s="15" t="s">
        <v>211</v>
      </c>
    </row>
    <row r="14" spans="1:9" ht="14.25" x14ac:dyDescent="0.15">
      <c r="A14" s="12"/>
      <c r="B14" s="18" t="s">
        <v>15</v>
      </c>
      <c r="C14" s="14">
        <v>1</v>
      </c>
      <c r="D14" s="14" t="s">
        <v>10</v>
      </c>
      <c r="E14" s="14">
        <v>10</v>
      </c>
      <c r="F14" s="14"/>
      <c r="G14" s="15" t="s">
        <v>211</v>
      </c>
    </row>
    <row r="15" spans="1:9" ht="14.25" x14ac:dyDescent="0.15">
      <c r="A15" s="11">
        <v>4</v>
      </c>
      <c r="B15" s="19" t="s">
        <v>56</v>
      </c>
      <c r="C15" s="14"/>
      <c r="D15" s="14"/>
      <c r="E15" s="14"/>
      <c r="F15" s="14"/>
      <c r="G15" s="20"/>
      <c r="H15" s="22"/>
      <c r="I15" s="22"/>
    </row>
    <row r="16" spans="1:9" ht="14.25" x14ac:dyDescent="0.15">
      <c r="A16" s="42"/>
      <c r="B16" s="18" t="s">
        <v>57</v>
      </c>
      <c r="C16" s="14">
        <v>1</v>
      </c>
      <c r="D16" s="14" t="s">
        <v>58</v>
      </c>
      <c r="E16" s="14">
        <v>30</v>
      </c>
      <c r="F16" s="14"/>
      <c r="G16" s="20" t="s">
        <v>212</v>
      </c>
      <c r="H16" s="22"/>
      <c r="I16" s="22"/>
    </row>
    <row r="17" spans="1:9" ht="14.25" x14ac:dyDescent="0.15">
      <c r="A17" s="11">
        <v>5</v>
      </c>
      <c r="B17" s="19" t="s">
        <v>59</v>
      </c>
      <c r="C17" s="14"/>
      <c r="D17" s="14"/>
      <c r="E17" s="14"/>
      <c r="F17" s="14"/>
      <c r="G17" s="20"/>
      <c r="H17" s="22"/>
      <c r="I17" s="22"/>
    </row>
    <row r="18" spans="1:9" ht="14.25" x14ac:dyDescent="0.15">
      <c r="A18" s="42"/>
      <c r="B18" s="18" t="s">
        <v>60</v>
      </c>
      <c r="C18" s="14">
        <v>1</v>
      </c>
      <c r="D18" s="14" t="s">
        <v>10</v>
      </c>
      <c r="E18" s="14">
        <v>80</v>
      </c>
      <c r="F18" s="14"/>
      <c r="G18" s="15" t="s">
        <v>213</v>
      </c>
      <c r="H18" s="22"/>
      <c r="I18" s="22"/>
    </row>
    <row r="19" spans="1:9" ht="14.25" x14ac:dyDescent="0.15">
      <c r="A19" s="42"/>
      <c r="B19" s="18" t="s">
        <v>61</v>
      </c>
      <c r="C19" s="14">
        <v>1</v>
      </c>
      <c r="D19" s="14" t="s">
        <v>10</v>
      </c>
      <c r="E19" s="14">
        <v>50</v>
      </c>
      <c r="F19" s="14"/>
      <c r="G19" s="39" t="s">
        <v>213</v>
      </c>
      <c r="H19" s="22"/>
      <c r="I19" s="22"/>
    </row>
    <row r="20" spans="1:9" ht="14.25" x14ac:dyDescent="0.15">
      <c r="A20" s="11">
        <v>6</v>
      </c>
      <c r="B20" s="19" t="s">
        <v>62</v>
      </c>
      <c r="C20" s="14"/>
      <c r="D20" s="14"/>
      <c r="E20" s="14"/>
      <c r="F20" s="14"/>
      <c r="G20" s="39"/>
      <c r="H20" s="22"/>
      <c r="I20" s="22"/>
    </row>
    <row r="21" spans="1:9" ht="14.25" x14ac:dyDescent="0.15">
      <c r="A21" s="42"/>
      <c r="B21" s="18" t="s">
        <v>63</v>
      </c>
      <c r="C21" s="14">
        <v>1</v>
      </c>
      <c r="D21" s="14" t="s">
        <v>10</v>
      </c>
      <c r="E21" s="14">
        <v>110</v>
      </c>
      <c r="F21" s="14"/>
      <c r="G21" s="15" t="s">
        <v>213</v>
      </c>
      <c r="H21" s="22"/>
      <c r="I21" s="22"/>
    </row>
    <row r="22" spans="1:9" ht="14.25" x14ac:dyDescent="0.15">
      <c r="A22" s="11">
        <v>7</v>
      </c>
      <c r="B22" s="19" t="s">
        <v>81</v>
      </c>
      <c r="C22" s="44"/>
      <c r="D22" s="44"/>
      <c r="E22" s="44"/>
      <c r="F22" s="44"/>
      <c r="G22" s="40"/>
    </row>
    <row r="23" spans="1:9" ht="14.25" x14ac:dyDescent="0.15">
      <c r="A23" s="12" t="s">
        <v>8</v>
      </c>
      <c r="B23" s="18" t="s">
        <v>82</v>
      </c>
      <c r="C23" s="14">
        <v>1</v>
      </c>
      <c r="D23" s="14" t="s">
        <v>10</v>
      </c>
      <c r="E23" s="14">
        <v>90</v>
      </c>
      <c r="F23" s="14"/>
      <c r="G23" s="15" t="s">
        <v>213</v>
      </c>
    </row>
    <row r="24" spans="1:9" ht="28.5" x14ac:dyDescent="0.15">
      <c r="A24" s="12"/>
      <c r="B24" s="18" t="s">
        <v>83</v>
      </c>
      <c r="C24" s="14">
        <v>1</v>
      </c>
      <c r="D24" s="14" t="s">
        <v>10</v>
      </c>
      <c r="E24" s="14">
        <v>70</v>
      </c>
      <c r="F24" s="14"/>
      <c r="G24" s="15" t="s">
        <v>213</v>
      </c>
    </row>
    <row r="25" spans="1:9" ht="14.25" x14ac:dyDescent="0.15">
      <c r="A25" s="1">
        <v>8</v>
      </c>
      <c r="B25" s="19" t="s">
        <v>84</v>
      </c>
      <c r="C25" s="14" t="s">
        <v>8</v>
      </c>
      <c r="D25" s="14" t="s">
        <v>8</v>
      </c>
      <c r="E25" s="14" t="s">
        <v>8</v>
      </c>
      <c r="F25" s="14"/>
      <c r="G25" s="15" t="s">
        <v>8</v>
      </c>
    </row>
    <row r="26" spans="1:9" ht="14.25" x14ac:dyDescent="0.15">
      <c r="A26" s="12" t="s">
        <v>8</v>
      </c>
      <c r="B26" s="18" t="s">
        <v>223</v>
      </c>
      <c r="C26" s="14">
        <v>1</v>
      </c>
      <c r="D26" s="14" t="s">
        <v>10</v>
      </c>
      <c r="E26" s="14">
        <v>90</v>
      </c>
      <c r="F26" s="14"/>
      <c r="G26" s="15" t="s">
        <v>213</v>
      </c>
    </row>
    <row r="27" spans="1:9" ht="14.25" x14ac:dyDescent="0.15">
      <c r="A27" s="12"/>
      <c r="B27" s="18" t="s">
        <v>86</v>
      </c>
      <c r="C27" s="14">
        <v>1</v>
      </c>
      <c r="D27" s="14" t="s">
        <v>10</v>
      </c>
      <c r="E27" s="14">
        <v>70</v>
      </c>
      <c r="F27" s="14"/>
      <c r="G27" s="15" t="s">
        <v>213</v>
      </c>
    </row>
    <row r="28" spans="1:9" ht="14.25" x14ac:dyDescent="0.15">
      <c r="A28" s="12"/>
      <c r="B28" s="18" t="s">
        <v>224</v>
      </c>
      <c r="C28" s="14">
        <v>1</v>
      </c>
      <c r="D28" s="14" t="s">
        <v>10</v>
      </c>
      <c r="E28" s="14">
        <v>90</v>
      </c>
      <c r="F28" s="14"/>
      <c r="G28" s="15" t="s">
        <v>213</v>
      </c>
    </row>
    <row r="29" spans="1:9" ht="14.25" x14ac:dyDescent="0.15">
      <c r="A29" s="42"/>
      <c r="B29" s="18" t="s">
        <v>88</v>
      </c>
      <c r="C29" s="14">
        <v>1</v>
      </c>
      <c r="D29" s="14" t="s">
        <v>10</v>
      </c>
      <c r="E29" s="14">
        <v>70</v>
      </c>
      <c r="F29" s="14"/>
      <c r="G29" s="15" t="s">
        <v>213</v>
      </c>
    </row>
    <row r="30" spans="1:9" ht="14.25" x14ac:dyDescent="0.15">
      <c r="A30" s="11">
        <v>9</v>
      </c>
      <c r="B30" s="19" t="s">
        <v>89</v>
      </c>
      <c r="C30" s="14"/>
      <c r="D30" s="14"/>
      <c r="E30" s="14"/>
      <c r="F30" s="14"/>
      <c r="G30" s="39"/>
    </row>
    <row r="31" spans="1:9" ht="14.25" x14ac:dyDescent="0.15">
      <c r="A31" s="42" t="s">
        <v>8</v>
      </c>
      <c r="B31" s="18" t="s">
        <v>225</v>
      </c>
      <c r="C31" s="14">
        <v>1</v>
      </c>
      <c r="D31" s="14" t="s">
        <v>10</v>
      </c>
      <c r="E31" s="14">
        <v>40</v>
      </c>
      <c r="F31" s="14"/>
      <c r="G31" s="39" t="s">
        <v>214</v>
      </c>
    </row>
    <row r="32" spans="1:9" ht="14.25" x14ac:dyDescent="0.15">
      <c r="A32" s="42"/>
      <c r="B32" s="18" t="s">
        <v>226</v>
      </c>
      <c r="C32" s="14">
        <v>1</v>
      </c>
      <c r="D32" s="14" t="s">
        <v>10</v>
      </c>
      <c r="E32" s="14">
        <v>40</v>
      </c>
      <c r="F32" s="14"/>
      <c r="G32" s="39" t="s">
        <v>215</v>
      </c>
    </row>
    <row r="33" spans="1:7" ht="17.25" customHeight="1" x14ac:dyDescent="0.15">
      <c r="A33" s="42"/>
      <c r="B33" s="18" t="s">
        <v>227</v>
      </c>
      <c r="C33" s="14">
        <v>1</v>
      </c>
      <c r="D33" s="14" t="s">
        <v>10</v>
      </c>
      <c r="E33" s="14">
        <v>40</v>
      </c>
      <c r="F33" s="14"/>
      <c r="G33" s="39" t="s">
        <v>216</v>
      </c>
    </row>
    <row r="34" spans="1:7" ht="28.5" customHeight="1" x14ac:dyDescent="0.15">
      <c r="A34" s="42"/>
      <c r="B34" s="18" t="s">
        <v>228</v>
      </c>
      <c r="C34" s="14">
        <v>1</v>
      </c>
      <c r="D34" s="14" t="s">
        <v>10</v>
      </c>
      <c r="E34" s="14">
        <v>50</v>
      </c>
      <c r="F34" s="14"/>
      <c r="G34" s="15" t="s">
        <v>217</v>
      </c>
    </row>
    <row r="35" spans="1:7" ht="14.25" x14ac:dyDescent="0.15">
      <c r="A35" s="42"/>
      <c r="B35" s="18" t="s">
        <v>92</v>
      </c>
      <c r="C35" s="14">
        <v>1</v>
      </c>
      <c r="D35" s="14" t="s">
        <v>10</v>
      </c>
      <c r="E35" s="14">
        <v>50</v>
      </c>
      <c r="F35" s="14"/>
      <c r="G35" s="39" t="s">
        <v>211</v>
      </c>
    </row>
    <row r="36" spans="1:7" ht="14.25" x14ac:dyDescent="0.15">
      <c r="A36" s="27">
        <v>10</v>
      </c>
      <c r="B36" s="28" t="s">
        <v>104</v>
      </c>
      <c r="C36" s="34"/>
      <c r="D36" s="34"/>
      <c r="E36" s="34"/>
      <c r="F36" s="34"/>
      <c r="G36" s="35"/>
    </row>
    <row r="37" spans="1:7" ht="14.25" x14ac:dyDescent="0.15">
      <c r="A37" s="42" t="s">
        <v>234</v>
      </c>
      <c r="B37" s="18" t="s">
        <v>105</v>
      </c>
      <c r="C37" s="14">
        <v>1</v>
      </c>
      <c r="D37" s="14" t="s">
        <v>10</v>
      </c>
      <c r="E37" s="14">
        <v>15</v>
      </c>
      <c r="F37" s="14"/>
      <c r="G37" s="15" t="s">
        <v>218</v>
      </c>
    </row>
    <row r="38" spans="1:7" ht="14.25" x14ac:dyDescent="0.15">
      <c r="A38" s="42"/>
      <c r="B38" s="19" t="s">
        <v>269</v>
      </c>
      <c r="C38" s="14"/>
      <c r="D38" s="14"/>
      <c r="E38" s="44">
        <f>SUM(E7:E37)</f>
        <v>1090</v>
      </c>
      <c r="F38" s="44">
        <f>SUM(F7:F37)</f>
        <v>0</v>
      </c>
      <c r="G38" s="15"/>
    </row>
    <row r="39" spans="1:7" ht="18" customHeight="1" x14ac:dyDescent="0.15">
      <c r="A39" s="36" t="s">
        <v>235</v>
      </c>
      <c r="B39" s="19" t="s">
        <v>253</v>
      </c>
      <c r="C39" s="37"/>
      <c r="D39" s="37"/>
      <c r="E39" s="37"/>
      <c r="F39" s="37"/>
      <c r="G39" s="37"/>
    </row>
    <row r="40" spans="1:7" ht="90" customHeight="1" x14ac:dyDescent="0.15">
      <c r="A40" s="37">
        <v>1</v>
      </c>
      <c r="B40" s="18" t="s">
        <v>251</v>
      </c>
      <c r="C40" s="14">
        <v>1</v>
      </c>
      <c r="D40" s="14" t="s">
        <v>243</v>
      </c>
      <c r="E40" s="14">
        <v>300</v>
      </c>
      <c r="F40" s="14"/>
      <c r="G40" s="38" t="s">
        <v>250</v>
      </c>
    </row>
    <row r="41" spans="1:7" ht="59.25" customHeight="1" x14ac:dyDescent="0.15">
      <c r="A41" s="37">
        <v>2</v>
      </c>
      <c r="B41" s="18" t="s">
        <v>252</v>
      </c>
      <c r="C41" s="14">
        <v>1</v>
      </c>
      <c r="D41" s="14" t="s">
        <v>244</v>
      </c>
      <c r="E41" s="14">
        <v>100</v>
      </c>
      <c r="F41" s="14"/>
      <c r="G41" s="38" t="s">
        <v>246</v>
      </c>
    </row>
    <row r="42" spans="1:7" ht="24" customHeight="1" x14ac:dyDescent="0.15">
      <c r="A42" s="42">
        <v>3</v>
      </c>
      <c r="B42" s="18" t="s">
        <v>236</v>
      </c>
      <c r="C42" s="14">
        <v>1</v>
      </c>
      <c r="D42" s="14" t="s">
        <v>69</v>
      </c>
      <c r="E42" s="14">
        <v>500</v>
      </c>
      <c r="F42" s="14"/>
      <c r="G42" s="39" t="s">
        <v>207</v>
      </c>
    </row>
    <row r="43" spans="1:7" ht="24" customHeight="1" x14ac:dyDescent="0.15">
      <c r="A43" s="49">
        <v>4</v>
      </c>
      <c r="B43" s="18" t="s">
        <v>302</v>
      </c>
      <c r="C43" s="14"/>
      <c r="D43" s="14"/>
      <c r="E43" s="14"/>
      <c r="F43" s="14"/>
      <c r="G43" s="39"/>
    </row>
    <row r="44" spans="1:7" ht="14.25" x14ac:dyDescent="0.15">
      <c r="A44" s="42">
        <v>5</v>
      </c>
      <c r="B44" s="18" t="s">
        <v>208</v>
      </c>
      <c r="C44" s="14">
        <v>1</v>
      </c>
      <c r="D44" s="14" t="s">
        <v>209</v>
      </c>
      <c r="E44" s="14">
        <v>500</v>
      </c>
      <c r="F44" s="14"/>
      <c r="G44" s="39" t="s">
        <v>210</v>
      </c>
    </row>
    <row r="45" spans="1:7" ht="20.25" customHeight="1" x14ac:dyDescent="0.15">
      <c r="A45" s="37">
        <v>6</v>
      </c>
      <c r="B45" s="18" t="s">
        <v>220</v>
      </c>
      <c r="C45" s="33">
        <v>1</v>
      </c>
      <c r="D45" s="14" t="s">
        <v>221</v>
      </c>
      <c r="E45" s="14">
        <v>300</v>
      </c>
      <c r="F45" s="14"/>
      <c r="G45" s="39" t="s">
        <v>222</v>
      </c>
    </row>
    <row r="46" spans="1:7" ht="22.5" customHeight="1" x14ac:dyDescent="0.15">
      <c r="A46" s="32"/>
      <c r="B46" s="19" t="s">
        <v>270</v>
      </c>
      <c r="C46" s="32"/>
      <c r="D46" s="32"/>
      <c r="E46" s="36">
        <f>SUM(E40:E45)</f>
        <v>1700</v>
      </c>
      <c r="F46" s="36">
        <f>SUM(F40:F45)</f>
        <v>0</v>
      </c>
      <c r="G46" s="32"/>
    </row>
    <row r="47" spans="1:7" ht="33.75" customHeight="1" x14ac:dyDescent="0.15">
      <c r="A47" s="65" t="s">
        <v>289</v>
      </c>
      <c r="B47" s="65"/>
      <c r="C47" s="65"/>
      <c r="D47" s="65"/>
      <c r="E47" s="65"/>
      <c r="F47" s="65"/>
      <c r="G47" s="65"/>
    </row>
    <row r="48" spans="1:7" ht="23.25" customHeight="1" x14ac:dyDescent="0.15">
      <c r="A48" s="45" t="s">
        <v>262</v>
      </c>
      <c r="B48" s="11" t="s">
        <v>263</v>
      </c>
      <c r="C48" s="64" t="s">
        <v>264</v>
      </c>
      <c r="D48" s="64"/>
      <c r="E48" s="11" t="s">
        <v>266</v>
      </c>
      <c r="F48" s="11" t="s">
        <v>275</v>
      </c>
      <c r="G48" s="11" t="s">
        <v>268</v>
      </c>
    </row>
    <row r="49" spans="1:7" ht="27" customHeight="1" x14ac:dyDescent="0.15">
      <c r="A49" s="33">
        <v>1</v>
      </c>
      <c r="B49" s="18" t="s">
        <v>276</v>
      </c>
      <c r="C49" s="60"/>
      <c r="D49" s="60"/>
      <c r="E49" s="38">
        <f>SUM(E46+E38+C3)</f>
        <v>67790</v>
      </c>
      <c r="F49" s="38">
        <f>SUM(F46+F38+D3)</f>
        <v>0</v>
      </c>
      <c r="G49" s="33" t="s">
        <v>259</v>
      </c>
    </row>
    <row r="50" spans="1:7" ht="28.5" customHeight="1" x14ac:dyDescent="0.15">
      <c r="A50" s="37">
        <v>2</v>
      </c>
      <c r="B50" s="18" t="s">
        <v>256</v>
      </c>
      <c r="C50" s="59">
        <v>0.03</v>
      </c>
      <c r="D50" s="60"/>
      <c r="E50" s="33">
        <f>E49*0.03</f>
        <v>2033.6999999999998</v>
      </c>
      <c r="F50" s="33">
        <f>F49*0.03</f>
        <v>0</v>
      </c>
      <c r="G50" s="33" t="s">
        <v>260</v>
      </c>
    </row>
    <row r="51" spans="1:7" ht="30" customHeight="1" x14ac:dyDescent="0.15">
      <c r="A51" s="37">
        <v>3</v>
      </c>
      <c r="B51" s="18" t="s">
        <v>277</v>
      </c>
      <c r="C51" s="60"/>
      <c r="D51" s="60"/>
      <c r="E51" s="33">
        <f>E49+E50</f>
        <v>69823.7</v>
      </c>
      <c r="F51" s="33">
        <f>F49+F50</f>
        <v>0</v>
      </c>
      <c r="G51" s="33" t="s">
        <v>261</v>
      </c>
    </row>
  </sheetData>
  <mergeCells count="8">
    <mergeCell ref="C49:D49"/>
    <mergeCell ref="C50:D50"/>
    <mergeCell ref="C51:D51"/>
    <mergeCell ref="A47:G47"/>
    <mergeCell ref="A1:G1"/>
    <mergeCell ref="C2:E2"/>
    <mergeCell ref="C3:E3"/>
    <mergeCell ref="C48:D48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2" sqref="B2"/>
    </sheetView>
  </sheetViews>
  <sheetFormatPr defaultRowHeight="13.5" x14ac:dyDescent="0.15"/>
  <cols>
    <col min="1" max="1" width="9" customWidth="1"/>
    <col min="2" max="2" width="18.5" customWidth="1"/>
    <col min="3" max="3" width="33.75" customWidth="1"/>
    <col min="4" max="4" width="24.375" customWidth="1"/>
  </cols>
  <sheetData>
    <row r="1" spans="1:4" ht="48" customHeight="1" x14ac:dyDescent="0.15">
      <c r="A1" s="68" t="s">
        <v>280</v>
      </c>
      <c r="B1" s="68"/>
      <c r="C1" s="68"/>
      <c r="D1" s="68"/>
    </row>
    <row r="2" spans="1:4" ht="35.1" customHeight="1" x14ac:dyDescent="0.15">
      <c r="A2" s="48" t="s">
        <v>281</v>
      </c>
      <c r="B2" s="48" t="s">
        <v>282</v>
      </c>
      <c r="C2" s="48" t="s">
        <v>287</v>
      </c>
      <c r="D2" s="48" t="s">
        <v>283</v>
      </c>
    </row>
    <row r="3" spans="1:4" ht="35.1" customHeight="1" x14ac:dyDescent="0.15">
      <c r="A3" s="48">
        <v>1</v>
      </c>
      <c r="B3" s="48" t="s">
        <v>284</v>
      </c>
      <c r="C3" s="48"/>
      <c r="D3" s="48"/>
    </row>
    <row r="4" spans="1:4" ht="35.1" customHeight="1" x14ac:dyDescent="0.15">
      <c r="A4" s="48">
        <v>2</v>
      </c>
      <c r="B4" s="48" t="s">
        <v>285</v>
      </c>
      <c r="C4" s="48"/>
      <c r="D4" s="48"/>
    </row>
    <row r="5" spans="1:4" ht="35.1" customHeight="1" x14ac:dyDescent="0.15">
      <c r="A5" s="48">
        <v>3</v>
      </c>
      <c r="B5" s="48" t="s">
        <v>286</v>
      </c>
      <c r="C5" s="48"/>
      <c r="D5" s="48"/>
    </row>
    <row r="6" spans="1:4" ht="48.75" customHeight="1" x14ac:dyDescent="0.15">
      <c r="A6" s="69" t="s">
        <v>288</v>
      </c>
      <c r="B6" s="69"/>
      <c r="C6" s="69"/>
      <c r="D6" s="69"/>
    </row>
  </sheetData>
  <mergeCells count="2">
    <mergeCell ref="A1:D1"/>
    <mergeCell ref="A6:D6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材料</vt:lpstr>
      <vt:lpstr>人工</vt:lpstr>
      <vt:lpstr>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2025-12-24T03:29:26Z</cp:lastPrinted>
  <dcterms:created xsi:type="dcterms:W3CDTF">2021-03-04T02:41:00Z</dcterms:created>
  <dcterms:modified xsi:type="dcterms:W3CDTF">2025-12-24T05:33:30Z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75BFE58EA08849558513D89D347BB858</vt:lpwstr>
  </property>
</Properties>
</file>